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585" yWindow="225" windowWidth="9570" windowHeight="9075" tabRatio="722" firstSheet="16" activeTab="20"/>
  </bookViews>
  <sheets>
    <sheet name="T10 fiche par lig A CHRONOTAN " sheetId="100" r:id="rId1"/>
    <sheet name="T10 fiche par lig B CHRONOTAN" sheetId="101" r:id="rId2"/>
    <sheet name="T10 fiche par lig C CHRONOTAN" sheetId="102" r:id="rId3"/>
    <sheet name="T10 fiche par lig D CHRONOTAN" sheetId="103" r:id="rId4"/>
    <sheet name="T10 fiche par lig E CHRONOTAN" sheetId="105" r:id="rId5"/>
    <sheet name="T10 fiche par lig F TRANSTAN" sheetId="107" r:id="rId6"/>
    <sheet name="T10 fiche par lig G TRANSTAN" sheetId="108" r:id="rId7"/>
    <sheet name="T10 fiche par lig H TRANSTAN" sheetId="109" r:id="rId8"/>
    <sheet name="T10 fiche par lig I TRANSTAN" sheetId="110" r:id="rId9"/>
    <sheet name="T10 fiche par lig J TRANSTAN" sheetId="111" r:id="rId10"/>
    <sheet name="T10 fiche par lig K TRANSTAN" sheetId="112" r:id="rId11"/>
    <sheet name="T10 fiche par lig L TRANSTAN" sheetId="113" r:id="rId12"/>
    <sheet name="T10 fiche par lig R-R1 Di" sheetId="125" r:id="rId13"/>
    <sheet name="T10 fiche par lig S-R2 Di" sheetId="126" r:id="rId14"/>
    <sheet name="T10 fiche par lig S1 So" sheetId="151" r:id="rId15"/>
    <sheet name="T10 fiche par lig S2 So" sheetId="152" r:id="rId16"/>
    <sheet name="T10 fiche par lig CITITAN" sheetId="118" r:id="rId17"/>
    <sheet name="T10 fiche Desserte D101" sheetId="143" r:id="rId18"/>
    <sheet name="T10 fiche Desserte D102" sheetId="144" r:id="rId19"/>
    <sheet name="T10 fiche par ScolTAN N101" sheetId="141" r:id="rId20"/>
    <sheet name="T10 fiche par ScolTAN N103" sheetId="142" r:id="rId21"/>
    <sheet name="CALENDRIER" sheetId="140" state="hidden" r:id="rId22"/>
  </sheets>
  <definedNames>
    <definedName name="ATELIER">#REF!</definedName>
    <definedName name="COMPTABLE">#REF!</definedName>
    <definedName name="depenses">#REF!</definedName>
    <definedName name="ENQUETEURS">#REF!</definedName>
    <definedName name="ETUDES">#REF!</definedName>
    <definedName name="_xlnm.Print_Titles" localSheetId="0">'T10 fiche par lig A CHRONOTAN '!$10:$10</definedName>
    <definedName name="_xlnm.Print_Titles" localSheetId="1">'T10 fiche par lig B CHRONOTAN'!$10:$10</definedName>
    <definedName name="_xlnm.Print_Titles" localSheetId="2">'T10 fiche par lig C CHRONOTAN'!$10:$10</definedName>
    <definedName name="_xlnm.Print_Titles" localSheetId="16">'T10 fiche par lig CITITAN'!$10:$10</definedName>
    <definedName name="_xlnm.Print_Titles" localSheetId="3">'T10 fiche par lig D CHRONOTAN'!$10:$10</definedName>
    <definedName name="_xlnm.Print_Titles" localSheetId="4">'T10 fiche par lig E CHRONOTAN'!$10:$10</definedName>
    <definedName name="_xlnm.Print_Titles" localSheetId="5">'T10 fiche par lig F TRANSTAN'!$10:$10</definedName>
    <definedName name="_xlnm.Print_Titles" localSheetId="6">'T10 fiche par lig G TRANSTAN'!$10:$10</definedName>
    <definedName name="_xlnm.Print_Titles" localSheetId="7">'T10 fiche par lig H TRANSTAN'!$10:$10</definedName>
    <definedName name="_xlnm.Print_Titles" localSheetId="8">'T10 fiche par lig I TRANSTAN'!$10:$10</definedName>
    <definedName name="_xlnm.Print_Titles" localSheetId="9">'T10 fiche par lig J TRANSTAN'!$10:$10</definedName>
    <definedName name="_xlnm.Print_Titles" localSheetId="10">'T10 fiche par lig K TRANSTAN'!$10:$10</definedName>
    <definedName name="_xlnm.Print_Titles" localSheetId="11">'T10 fiche par lig L TRANSTAN'!$10:$10</definedName>
    <definedName name="_xlnm.Print_Titles" localSheetId="12">'T10 fiche par lig R-R1 Di'!$10:$10</definedName>
    <definedName name="_xlnm.Print_Titles" localSheetId="13">'T10 fiche par lig S-R2 Di'!$10:$10</definedName>
    <definedName name="MARKETING">#REF!</definedName>
    <definedName name="MOUVEMENT">#REF!</definedName>
    <definedName name="RECETTES">#REF!</definedName>
    <definedName name="SETRAM__BUDGET_1999">#REF!</definedName>
    <definedName name="_xlnm.Print_Area" localSheetId="17">'T10 fiche Desserte D101'!$B$1:$P$263</definedName>
    <definedName name="_xlnm.Print_Area" localSheetId="18">'T10 fiche Desserte D102'!$B$1:$P$263</definedName>
    <definedName name="_xlnm.Print_Area" localSheetId="1">'T10 fiche par lig B CHRONOTAN'!$A$1:$P$264</definedName>
    <definedName name="_xlnm.Print_Area" localSheetId="2">'T10 fiche par lig C CHRONOTAN'!$A$1:$P$264</definedName>
    <definedName name="_xlnm.Print_Area" localSheetId="16">'T10 fiche par lig CITITAN'!$Q$11:$X$45</definedName>
    <definedName name="_xlnm.Print_Area" localSheetId="3">'T10 fiche par lig D CHRONOTAN'!$A$1:$P$264</definedName>
    <definedName name="_xlnm.Print_Area" localSheetId="4">'T10 fiche par lig E CHRONOTAN'!$A$1:$P$272</definedName>
    <definedName name="_xlnm.Print_Area" localSheetId="5">'T10 fiche par lig F TRANSTAN'!$A$1:$P$264</definedName>
    <definedName name="_xlnm.Print_Area" localSheetId="6">'T10 fiche par lig G TRANSTAN'!$A$1:$P$264</definedName>
    <definedName name="_xlnm.Print_Area" localSheetId="7">'T10 fiche par lig H TRANSTAN'!$A$1:$P$264</definedName>
    <definedName name="_xlnm.Print_Area" localSheetId="8">'T10 fiche par lig I TRANSTAN'!$A$1:$P$264</definedName>
    <definedName name="_xlnm.Print_Area" localSheetId="9">'T10 fiche par lig J TRANSTAN'!$A$1:$P$264</definedName>
    <definedName name="_xlnm.Print_Area" localSheetId="10">'T10 fiche par lig K TRANSTAN'!$A$1:$P$264</definedName>
    <definedName name="_xlnm.Print_Area" localSheetId="11">'T10 fiche par lig L TRANSTAN'!$A$1:$P$264</definedName>
    <definedName name="_xlnm.Print_Area" localSheetId="12">'T10 fiche par lig R-R1 Di'!$A$1:$P$264</definedName>
    <definedName name="_xlnm.Print_Area" localSheetId="13">'T10 fiche par lig S-R2 Di'!$A$1:$P$264</definedName>
    <definedName name="_xlnm.Print_Area" localSheetId="19">'T10 fiche par ScolTAN N101'!$B$1:$P$263</definedName>
    <definedName name="_xlnm.Print_Area" localSheetId="20">'T10 fiche par ScolTAN N103'!$B$1:$P$263</definedName>
  </definedNames>
  <calcPr calcId="145621"/>
</workbook>
</file>

<file path=xl/calcChain.xml><?xml version="1.0" encoding="utf-8"?>
<calcChain xmlns="http://schemas.openxmlformats.org/spreadsheetml/2006/main">
  <c r="H263" i="141" l="1"/>
  <c r="J167" i="109" l="1"/>
  <c r="J221" i="142" l="1"/>
  <c r="J220" i="142"/>
  <c r="J219" i="142"/>
  <c r="J218" i="142"/>
  <c r="I218" i="142"/>
  <c r="J217" i="142"/>
  <c r="I217" i="142"/>
  <c r="J216" i="142"/>
  <c r="I216" i="142"/>
  <c r="J215" i="142"/>
  <c r="I215" i="142"/>
  <c r="J214" i="142"/>
  <c r="I214" i="142"/>
  <c r="J213" i="142"/>
  <c r="I213" i="142"/>
  <c r="J212" i="142"/>
  <c r="I212" i="142"/>
  <c r="J211" i="142"/>
  <c r="I211" i="142"/>
  <c r="J210" i="142"/>
  <c r="I210" i="142"/>
  <c r="J159" i="142"/>
  <c r="I159" i="142"/>
  <c r="H263" i="142"/>
  <c r="C52" i="142"/>
  <c r="C124" i="142" s="1"/>
  <c r="C51" i="142"/>
  <c r="C132" i="142" s="1"/>
  <c r="C50" i="142"/>
  <c r="C140" i="142" s="1"/>
  <c r="C49" i="142"/>
  <c r="C148" i="142" s="1"/>
  <c r="C48" i="142"/>
  <c r="C120" i="142" s="1"/>
  <c r="C47" i="142"/>
  <c r="C128" i="142" s="1"/>
  <c r="C46" i="142"/>
  <c r="C136" i="142" s="1"/>
  <c r="C45" i="142"/>
  <c r="C144" i="142" s="1"/>
  <c r="C44" i="142"/>
  <c r="C116" i="142" s="1"/>
  <c r="J221" i="141"/>
  <c r="J220" i="141"/>
  <c r="J219" i="141"/>
  <c r="J218" i="141"/>
  <c r="I218" i="141"/>
  <c r="J217" i="141"/>
  <c r="I217" i="141"/>
  <c r="J216" i="141"/>
  <c r="I216" i="141"/>
  <c r="J215" i="141"/>
  <c r="I215" i="141"/>
  <c r="J214" i="141"/>
  <c r="I214" i="141"/>
  <c r="J213" i="141"/>
  <c r="I213" i="141"/>
  <c r="J212" i="141"/>
  <c r="I212" i="141"/>
  <c r="J211" i="141"/>
  <c r="I211" i="141"/>
  <c r="J210" i="141"/>
  <c r="I210" i="141"/>
  <c r="J167" i="141"/>
  <c r="I167" i="141"/>
  <c r="J159" i="141"/>
  <c r="I159" i="141"/>
  <c r="C52" i="141"/>
  <c r="C124" i="141" s="1"/>
  <c r="C51" i="141"/>
  <c r="C132" i="141" s="1"/>
  <c r="C50" i="141"/>
  <c r="C140" i="141" s="1"/>
  <c r="C49" i="141"/>
  <c r="C148" i="141" s="1"/>
  <c r="C48" i="141"/>
  <c r="C120" i="141" s="1"/>
  <c r="C47" i="141"/>
  <c r="C128" i="141" s="1"/>
  <c r="C46" i="141"/>
  <c r="C136" i="141" s="1"/>
  <c r="C45" i="141"/>
  <c r="C144" i="141" s="1"/>
  <c r="C44" i="141"/>
  <c r="C116" i="141" s="1"/>
  <c r="J221" i="144"/>
  <c r="J220" i="144"/>
  <c r="J219" i="144"/>
  <c r="J218" i="144"/>
  <c r="I218" i="144"/>
  <c r="J217" i="144"/>
  <c r="I217" i="144"/>
  <c r="J216" i="144"/>
  <c r="I216" i="144"/>
  <c r="J215" i="144"/>
  <c r="I215" i="144"/>
  <c r="J214" i="144"/>
  <c r="I214" i="144"/>
  <c r="J213" i="144"/>
  <c r="I213" i="144"/>
  <c r="J212" i="144"/>
  <c r="I212" i="144"/>
  <c r="J211" i="144"/>
  <c r="I211" i="144"/>
  <c r="J210" i="144"/>
  <c r="I210" i="144"/>
  <c r="J159" i="144"/>
  <c r="I159" i="144"/>
  <c r="K151" i="144"/>
  <c r="K150" i="144"/>
  <c r="K149" i="144"/>
  <c r="K148" i="144"/>
  <c r="K147" i="144"/>
  <c r="K146" i="144"/>
  <c r="K145" i="144"/>
  <c r="K144" i="144"/>
  <c r="K143" i="144"/>
  <c r="K142" i="144"/>
  <c r="K141" i="144"/>
  <c r="K140" i="144"/>
  <c r="K139" i="144"/>
  <c r="K138" i="144"/>
  <c r="K137" i="144"/>
  <c r="K136" i="144"/>
  <c r="K135" i="144"/>
  <c r="K134" i="144"/>
  <c r="K133" i="144"/>
  <c r="K132" i="144"/>
  <c r="K131" i="144"/>
  <c r="K130" i="144"/>
  <c r="K129" i="144"/>
  <c r="K128" i="144"/>
  <c r="K127" i="144"/>
  <c r="K126" i="144"/>
  <c r="K125" i="144"/>
  <c r="K124" i="144"/>
  <c r="K123" i="144"/>
  <c r="K122" i="144"/>
  <c r="K121" i="144"/>
  <c r="K120" i="144"/>
  <c r="K119" i="144"/>
  <c r="K118" i="144"/>
  <c r="K117" i="144"/>
  <c r="K116" i="144"/>
  <c r="K115" i="144"/>
  <c r="K114" i="144"/>
  <c r="K113" i="144"/>
  <c r="K112" i="144"/>
  <c r="K111" i="144"/>
  <c r="K110" i="144"/>
  <c r="K109" i="144"/>
  <c r="K108" i="144"/>
  <c r="K106" i="144"/>
  <c r="K105" i="144"/>
  <c r="K104" i="144"/>
  <c r="K103" i="144"/>
  <c r="K102" i="144"/>
  <c r="K101" i="144"/>
  <c r="K100" i="144"/>
  <c r="K99" i="144"/>
  <c r="K98" i="144"/>
  <c r="K97" i="144"/>
  <c r="K96" i="144"/>
  <c r="K95" i="144"/>
  <c r="K94" i="144"/>
  <c r="K93" i="144"/>
  <c r="K92" i="144"/>
  <c r="K91" i="144"/>
  <c r="K90" i="144"/>
  <c r="K89" i="144"/>
  <c r="K88" i="144"/>
  <c r="K87" i="144"/>
  <c r="K86" i="144"/>
  <c r="K85" i="144"/>
  <c r="K84" i="144"/>
  <c r="K83" i="144"/>
  <c r="K82" i="144"/>
  <c r="K81" i="144"/>
  <c r="K80" i="144"/>
  <c r="K79" i="144"/>
  <c r="K78" i="144"/>
  <c r="K76" i="144"/>
  <c r="K75" i="144"/>
  <c r="K73" i="144"/>
  <c r="K72" i="144"/>
  <c r="K70" i="144"/>
  <c r="K69" i="144"/>
  <c r="K68" i="144"/>
  <c r="K67" i="144"/>
  <c r="K66" i="144"/>
  <c r="K65" i="144"/>
  <c r="K64" i="144"/>
  <c r="K63" i="144"/>
  <c r="K62" i="144"/>
  <c r="K263" i="144" s="1"/>
  <c r="K61" i="144"/>
  <c r="K60" i="144"/>
  <c r="K58" i="144"/>
  <c r="K57" i="144"/>
  <c r="K55" i="144"/>
  <c r="K54" i="144"/>
  <c r="H151" i="144"/>
  <c r="H150" i="144"/>
  <c r="H149" i="144"/>
  <c r="H148" i="144"/>
  <c r="H147" i="144"/>
  <c r="H146" i="144"/>
  <c r="H145" i="144"/>
  <c r="H144" i="144"/>
  <c r="H143" i="144"/>
  <c r="H142" i="144"/>
  <c r="H141" i="144"/>
  <c r="H140" i="144"/>
  <c r="H139" i="144"/>
  <c r="H138" i="144"/>
  <c r="H137" i="144"/>
  <c r="H136" i="144"/>
  <c r="H135" i="144"/>
  <c r="H134" i="144"/>
  <c r="H133" i="144"/>
  <c r="H132" i="144"/>
  <c r="H131" i="144"/>
  <c r="H130" i="144"/>
  <c r="H129" i="144"/>
  <c r="H128" i="144"/>
  <c r="H127" i="144"/>
  <c r="H126" i="144"/>
  <c r="H125" i="144"/>
  <c r="H124" i="144"/>
  <c r="H123" i="144"/>
  <c r="H122" i="144"/>
  <c r="H121" i="144"/>
  <c r="H120" i="144"/>
  <c r="H119" i="144"/>
  <c r="H118" i="144"/>
  <c r="H117" i="144"/>
  <c r="H116" i="144"/>
  <c r="H115" i="144"/>
  <c r="H114" i="144"/>
  <c r="H113" i="144"/>
  <c r="H112" i="144"/>
  <c r="H111" i="144"/>
  <c r="H110" i="144"/>
  <c r="H109" i="144"/>
  <c r="H108" i="144"/>
  <c r="H106" i="144"/>
  <c r="H105" i="144"/>
  <c r="H104" i="144"/>
  <c r="H103" i="144"/>
  <c r="H102" i="144"/>
  <c r="H101" i="144"/>
  <c r="H100" i="144"/>
  <c r="H99" i="144"/>
  <c r="H98" i="144"/>
  <c r="H97" i="144"/>
  <c r="H96" i="144"/>
  <c r="H95" i="144"/>
  <c r="H94" i="144"/>
  <c r="H93" i="144"/>
  <c r="H92" i="144"/>
  <c r="H91" i="144"/>
  <c r="H90" i="144"/>
  <c r="H89" i="144"/>
  <c r="H88" i="144"/>
  <c r="H87" i="144"/>
  <c r="H86" i="144"/>
  <c r="H85" i="144"/>
  <c r="H84" i="144"/>
  <c r="H83" i="144"/>
  <c r="H82" i="144"/>
  <c r="H81" i="144"/>
  <c r="H80" i="144"/>
  <c r="H79" i="144"/>
  <c r="H78" i="144"/>
  <c r="H76" i="144"/>
  <c r="H75" i="144"/>
  <c r="H73" i="144"/>
  <c r="H72" i="144"/>
  <c r="H70" i="144"/>
  <c r="H69" i="144"/>
  <c r="H68" i="144"/>
  <c r="H67" i="144"/>
  <c r="H66" i="144"/>
  <c r="H65" i="144"/>
  <c r="H64" i="144"/>
  <c r="H63" i="144"/>
  <c r="H62" i="144"/>
  <c r="H263" i="144" s="1"/>
  <c r="H61" i="144"/>
  <c r="H60" i="144"/>
  <c r="H58" i="144"/>
  <c r="H57" i="144"/>
  <c r="H55" i="144"/>
  <c r="H54" i="144"/>
  <c r="C151" i="144"/>
  <c r="C150" i="144"/>
  <c r="C148" i="144"/>
  <c r="C147" i="144"/>
  <c r="C145" i="144"/>
  <c r="C144" i="144"/>
  <c r="C142" i="144"/>
  <c r="C141" i="144"/>
  <c r="C139" i="144"/>
  <c r="C138" i="144"/>
  <c r="C136" i="144"/>
  <c r="C135" i="144"/>
  <c r="C133" i="144"/>
  <c r="C132" i="144"/>
  <c r="C130" i="144"/>
  <c r="C129" i="144"/>
  <c r="C127" i="144"/>
  <c r="C126" i="144"/>
  <c r="C124" i="144"/>
  <c r="C123" i="144"/>
  <c r="C121" i="144"/>
  <c r="C120" i="144"/>
  <c r="C118" i="144"/>
  <c r="C117" i="144"/>
  <c r="C115" i="144"/>
  <c r="C114" i="144"/>
  <c r="C112" i="144"/>
  <c r="C111" i="144"/>
  <c r="C109" i="144"/>
  <c r="C108" i="144"/>
  <c r="C106" i="144"/>
  <c r="C105" i="144"/>
  <c r="C103" i="144"/>
  <c r="C102" i="144"/>
  <c r="C100" i="144"/>
  <c r="C99" i="144"/>
  <c r="C97" i="144"/>
  <c r="C96" i="144"/>
  <c r="C94" i="144"/>
  <c r="C93" i="144"/>
  <c r="C91" i="144"/>
  <c r="C90" i="144"/>
  <c r="C88" i="144"/>
  <c r="C87" i="144"/>
  <c r="C85" i="144"/>
  <c r="C84" i="144"/>
  <c r="C82" i="144"/>
  <c r="C81" i="144"/>
  <c r="C79" i="144"/>
  <c r="C78" i="144"/>
  <c r="C76" i="144"/>
  <c r="C75" i="144"/>
  <c r="C73" i="144"/>
  <c r="C72" i="144"/>
  <c r="C70" i="144"/>
  <c r="C69" i="144"/>
  <c r="C67" i="144"/>
  <c r="C66" i="144"/>
  <c r="C64" i="144"/>
  <c r="C63" i="144"/>
  <c r="C61" i="144"/>
  <c r="C60" i="144"/>
  <c r="C58" i="144"/>
  <c r="C57" i="144"/>
  <c r="C55" i="144"/>
  <c r="C54" i="144"/>
  <c r="C50" i="144"/>
  <c r="C140" i="144" s="1"/>
  <c r="C47" i="144"/>
  <c r="C128" i="144" s="1"/>
  <c r="C44" i="144"/>
  <c r="C116" i="144" s="1"/>
  <c r="J221" i="143"/>
  <c r="J220" i="143"/>
  <c r="J219" i="143"/>
  <c r="J218" i="143"/>
  <c r="I218" i="143"/>
  <c r="J217" i="143"/>
  <c r="I217" i="143"/>
  <c r="J216" i="143"/>
  <c r="I216" i="143"/>
  <c r="J215" i="143"/>
  <c r="I215" i="143"/>
  <c r="J214" i="143"/>
  <c r="I214" i="143"/>
  <c r="J213" i="143"/>
  <c r="I213" i="143"/>
  <c r="J212" i="143"/>
  <c r="I212" i="143"/>
  <c r="J211" i="143"/>
  <c r="I211" i="143"/>
  <c r="J210" i="143"/>
  <c r="I210" i="143"/>
  <c r="J167" i="143"/>
  <c r="I167" i="143"/>
  <c r="J159" i="143"/>
  <c r="I159" i="143"/>
  <c r="C50" i="143"/>
  <c r="C47" i="143"/>
  <c r="C44" i="143"/>
  <c r="J221" i="118"/>
  <c r="J220" i="118"/>
  <c r="J219" i="118"/>
  <c r="J218" i="118"/>
  <c r="I218" i="118"/>
  <c r="J217" i="118"/>
  <c r="I217" i="118"/>
  <c r="J216" i="118"/>
  <c r="I216" i="118"/>
  <c r="J215" i="118"/>
  <c r="I215" i="118"/>
  <c r="J214" i="118"/>
  <c r="I214" i="118"/>
  <c r="J213" i="118"/>
  <c r="I213" i="118"/>
  <c r="J212" i="118"/>
  <c r="I212" i="118"/>
  <c r="J211" i="118"/>
  <c r="I211" i="118"/>
  <c r="J210" i="118"/>
  <c r="I210" i="118"/>
  <c r="H263" i="118"/>
  <c r="C52" i="118"/>
  <c r="C124" i="118" s="1"/>
  <c r="C51" i="118"/>
  <c r="C123" i="118" s="1"/>
  <c r="C50" i="118"/>
  <c r="C131" i="118" s="1"/>
  <c r="C49" i="118"/>
  <c r="C139" i="118" s="1"/>
  <c r="C48" i="118"/>
  <c r="C120" i="118" s="1"/>
  <c r="C47" i="118"/>
  <c r="C119" i="118" s="1"/>
  <c r="C46" i="118"/>
  <c r="C127" i="118" s="1"/>
  <c r="C45" i="118"/>
  <c r="C135" i="118" s="1"/>
  <c r="C44" i="118"/>
  <c r="C116" i="118" s="1"/>
  <c r="J221" i="152"/>
  <c r="J220" i="152"/>
  <c r="J219" i="152"/>
  <c r="J218" i="152"/>
  <c r="J217" i="152"/>
  <c r="J216" i="152"/>
  <c r="J215" i="152"/>
  <c r="J214" i="152"/>
  <c r="J213" i="152"/>
  <c r="J212" i="152"/>
  <c r="J211" i="152"/>
  <c r="J210" i="152"/>
  <c r="J167" i="152"/>
  <c r="J159" i="152"/>
  <c r="P263" i="152"/>
  <c r="N263" i="152"/>
  <c r="L263" i="152"/>
  <c r="E263" i="152"/>
  <c r="D263" i="152"/>
  <c r="B263" i="152"/>
  <c r="P262" i="152"/>
  <c r="N262" i="152"/>
  <c r="L262" i="152"/>
  <c r="E262" i="152"/>
  <c r="P257" i="152"/>
  <c r="N257" i="152"/>
  <c r="L257" i="152"/>
  <c r="E257" i="152"/>
  <c r="P256" i="152"/>
  <c r="N256" i="152"/>
  <c r="L256" i="152"/>
  <c r="E256" i="152"/>
  <c r="P255" i="152"/>
  <c r="N255" i="152"/>
  <c r="L255" i="152"/>
  <c r="E255" i="152"/>
  <c r="P254" i="152"/>
  <c r="N254" i="152"/>
  <c r="L254" i="152"/>
  <c r="E254" i="152"/>
  <c r="P253" i="152"/>
  <c r="N253" i="152"/>
  <c r="L253" i="152"/>
  <c r="E253" i="152"/>
  <c r="P252" i="152"/>
  <c r="N252" i="152"/>
  <c r="L252" i="152"/>
  <c r="E252" i="152"/>
  <c r="P251" i="152"/>
  <c r="N251" i="152"/>
  <c r="L251" i="152"/>
  <c r="E251" i="152"/>
  <c r="P250" i="152"/>
  <c r="N250" i="152"/>
  <c r="L250" i="152"/>
  <c r="E250" i="152"/>
  <c r="P249" i="152"/>
  <c r="N249" i="152"/>
  <c r="L249" i="152"/>
  <c r="E249" i="152"/>
  <c r="P244" i="152"/>
  <c r="N244" i="152"/>
  <c r="L244" i="152"/>
  <c r="E244" i="152"/>
  <c r="P243" i="152"/>
  <c r="N243" i="152"/>
  <c r="L243" i="152"/>
  <c r="E243" i="152"/>
  <c r="P242" i="152"/>
  <c r="N242" i="152"/>
  <c r="L242" i="152"/>
  <c r="E242" i="152"/>
  <c r="P241" i="152"/>
  <c r="N241" i="152"/>
  <c r="L241" i="152"/>
  <c r="E241" i="152"/>
  <c r="P240" i="152"/>
  <c r="N240" i="152"/>
  <c r="L240" i="152"/>
  <c r="E240" i="152"/>
  <c r="P239" i="152"/>
  <c r="N239" i="152"/>
  <c r="L239" i="152"/>
  <c r="E239" i="152"/>
  <c r="P238" i="152"/>
  <c r="N238" i="152"/>
  <c r="L238" i="152"/>
  <c r="E238" i="152"/>
  <c r="P237" i="152"/>
  <c r="N237" i="152"/>
  <c r="L237" i="152"/>
  <c r="E237" i="152"/>
  <c r="P236" i="152"/>
  <c r="N236" i="152"/>
  <c r="L236" i="152"/>
  <c r="E236" i="152"/>
  <c r="P231" i="152"/>
  <c r="N231" i="152"/>
  <c r="L231" i="152"/>
  <c r="E231" i="152"/>
  <c r="P230" i="152"/>
  <c r="N230" i="152"/>
  <c r="L230" i="152"/>
  <c r="E230" i="152"/>
  <c r="P229" i="152"/>
  <c r="N229" i="152"/>
  <c r="L229" i="152"/>
  <c r="E229" i="152"/>
  <c r="P228" i="152"/>
  <c r="N228" i="152"/>
  <c r="L228" i="152"/>
  <c r="E228" i="152"/>
  <c r="P227" i="152"/>
  <c r="N227" i="152"/>
  <c r="L227" i="152"/>
  <c r="E227" i="152"/>
  <c r="P226" i="152"/>
  <c r="N226" i="152"/>
  <c r="L226" i="152"/>
  <c r="E226" i="152"/>
  <c r="P225" i="152"/>
  <c r="N225" i="152"/>
  <c r="L225" i="152"/>
  <c r="E225" i="152"/>
  <c r="P224" i="152"/>
  <c r="N224" i="152"/>
  <c r="L224" i="152"/>
  <c r="E224" i="152"/>
  <c r="P223" i="152"/>
  <c r="N223" i="152"/>
  <c r="L223" i="152"/>
  <c r="E223" i="152"/>
  <c r="P218" i="152"/>
  <c r="N218" i="152"/>
  <c r="L218" i="152"/>
  <c r="E218" i="152"/>
  <c r="P217" i="152"/>
  <c r="N217" i="152"/>
  <c r="L217" i="152"/>
  <c r="E217" i="152"/>
  <c r="P216" i="152"/>
  <c r="N216" i="152"/>
  <c r="L216" i="152"/>
  <c r="E216" i="152"/>
  <c r="P215" i="152"/>
  <c r="N215" i="152"/>
  <c r="L215" i="152"/>
  <c r="E215" i="152"/>
  <c r="P214" i="152"/>
  <c r="N214" i="152"/>
  <c r="L214" i="152"/>
  <c r="E214" i="152"/>
  <c r="P213" i="152"/>
  <c r="N213" i="152"/>
  <c r="L213" i="152"/>
  <c r="E213" i="152"/>
  <c r="P212" i="152"/>
  <c r="N212" i="152"/>
  <c r="L212" i="152"/>
  <c r="E212" i="152"/>
  <c r="P211" i="152"/>
  <c r="N211" i="152"/>
  <c r="L211" i="152"/>
  <c r="E211" i="152"/>
  <c r="P210" i="152"/>
  <c r="N210" i="152"/>
  <c r="L210" i="152"/>
  <c r="E210" i="152"/>
  <c r="P205" i="152"/>
  <c r="N205" i="152"/>
  <c r="L205" i="152"/>
  <c r="E205" i="152"/>
  <c r="P204" i="152"/>
  <c r="N204" i="152"/>
  <c r="L204" i="152"/>
  <c r="E204" i="152"/>
  <c r="P203" i="152"/>
  <c r="N203" i="152"/>
  <c r="L203" i="152"/>
  <c r="E203" i="152"/>
  <c r="P202" i="152"/>
  <c r="N202" i="152"/>
  <c r="L202" i="152"/>
  <c r="E202" i="152"/>
  <c r="P201" i="152"/>
  <c r="N201" i="152"/>
  <c r="L201" i="152"/>
  <c r="E201" i="152"/>
  <c r="P200" i="152"/>
  <c r="N200" i="152"/>
  <c r="L200" i="152"/>
  <c r="E200" i="152"/>
  <c r="P199" i="152"/>
  <c r="N199" i="152"/>
  <c r="L199" i="152"/>
  <c r="E199" i="152"/>
  <c r="P198" i="152"/>
  <c r="N198" i="152"/>
  <c r="L198" i="152"/>
  <c r="E198" i="152"/>
  <c r="P197" i="152"/>
  <c r="N197" i="152"/>
  <c r="L197" i="152"/>
  <c r="E197" i="152"/>
  <c r="P194" i="152"/>
  <c r="P208" i="152" s="1"/>
  <c r="N194" i="152"/>
  <c r="N208" i="152" s="1"/>
  <c r="L194" i="152"/>
  <c r="L208" i="152" s="1"/>
  <c r="E194" i="152"/>
  <c r="E208" i="152" s="1"/>
  <c r="P193" i="152"/>
  <c r="P207" i="152" s="1"/>
  <c r="N193" i="152"/>
  <c r="N207" i="152" s="1"/>
  <c r="L193" i="152"/>
  <c r="L207" i="152" s="1"/>
  <c r="E193" i="152"/>
  <c r="E207" i="152" s="1"/>
  <c r="P192" i="152"/>
  <c r="P206" i="152" s="1"/>
  <c r="N192" i="152"/>
  <c r="N206" i="152" s="1"/>
  <c r="L192" i="152"/>
  <c r="L206" i="152" s="1"/>
  <c r="E192" i="152"/>
  <c r="E206" i="152" s="1"/>
  <c r="P190" i="152"/>
  <c r="P247" i="152" s="1"/>
  <c r="N190" i="152"/>
  <c r="N247" i="152" s="1"/>
  <c r="L190" i="152"/>
  <c r="L247" i="152" s="1"/>
  <c r="E190" i="152"/>
  <c r="E247" i="152" s="1"/>
  <c r="P189" i="152"/>
  <c r="P246" i="152" s="1"/>
  <c r="N189" i="152"/>
  <c r="N246" i="152" s="1"/>
  <c r="L189" i="152"/>
  <c r="L246" i="152" s="1"/>
  <c r="E189" i="152"/>
  <c r="E246" i="152" s="1"/>
  <c r="P188" i="152"/>
  <c r="P245" i="152" s="1"/>
  <c r="N188" i="152"/>
  <c r="N245" i="152" s="1"/>
  <c r="L188" i="152"/>
  <c r="L245" i="152" s="1"/>
  <c r="E188" i="152"/>
  <c r="E245" i="152" s="1"/>
  <c r="P186" i="152"/>
  <c r="P260" i="152" s="1"/>
  <c r="N186" i="152"/>
  <c r="N260" i="152" s="1"/>
  <c r="L186" i="152"/>
  <c r="L260" i="152" s="1"/>
  <c r="E186" i="152"/>
  <c r="E260" i="152" s="1"/>
  <c r="P185" i="152"/>
  <c r="P259" i="152" s="1"/>
  <c r="N185" i="152"/>
  <c r="N259" i="152" s="1"/>
  <c r="L185" i="152"/>
  <c r="L259" i="152" s="1"/>
  <c r="E185" i="152"/>
  <c r="E259" i="152" s="1"/>
  <c r="P184" i="152"/>
  <c r="P258" i="152" s="1"/>
  <c r="N184" i="152"/>
  <c r="N258" i="152" s="1"/>
  <c r="L184" i="152"/>
  <c r="L258" i="152" s="1"/>
  <c r="E184" i="152"/>
  <c r="E258" i="152" s="1"/>
  <c r="P182" i="152"/>
  <c r="N182" i="152"/>
  <c r="L182" i="152"/>
  <c r="E182" i="152"/>
  <c r="P181" i="152"/>
  <c r="N181" i="152"/>
  <c r="L181" i="152"/>
  <c r="E181" i="152"/>
  <c r="P180" i="152"/>
  <c r="N180" i="152"/>
  <c r="L180" i="152"/>
  <c r="E180" i="152"/>
  <c r="P178" i="152"/>
  <c r="N178" i="152"/>
  <c r="L178" i="152"/>
  <c r="E178" i="152"/>
  <c r="P177" i="152"/>
  <c r="N177" i="152"/>
  <c r="L177" i="152"/>
  <c r="E177" i="152"/>
  <c r="P176" i="152"/>
  <c r="N176" i="152"/>
  <c r="L176" i="152"/>
  <c r="E176" i="152"/>
  <c r="P174" i="152"/>
  <c r="P221" i="152" s="1"/>
  <c r="N174" i="152"/>
  <c r="N221" i="152" s="1"/>
  <c r="L174" i="152"/>
  <c r="L221" i="152" s="1"/>
  <c r="E174" i="152"/>
  <c r="E221" i="152" s="1"/>
  <c r="P173" i="152"/>
  <c r="P220" i="152" s="1"/>
  <c r="N173" i="152"/>
  <c r="N220" i="152" s="1"/>
  <c r="L173" i="152"/>
  <c r="L220" i="152" s="1"/>
  <c r="E173" i="152"/>
  <c r="E220" i="152" s="1"/>
  <c r="P172" i="152"/>
  <c r="P219" i="152" s="1"/>
  <c r="N172" i="152"/>
  <c r="N219" i="152" s="1"/>
  <c r="L172" i="152"/>
  <c r="L219" i="152" s="1"/>
  <c r="E172" i="152"/>
  <c r="E219" i="152" s="1"/>
  <c r="P170" i="152"/>
  <c r="N170" i="152"/>
  <c r="L170" i="152"/>
  <c r="E170" i="152"/>
  <c r="P169" i="152"/>
  <c r="N169" i="152"/>
  <c r="L169" i="152"/>
  <c r="E169" i="152"/>
  <c r="P168" i="152"/>
  <c r="N168" i="152"/>
  <c r="L168" i="152"/>
  <c r="E168" i="152"/>
  <c r="P166" i="152"/>
  <c r="N166" i="152"/>
  <c r="L166" i="152"/>
  <c r="E166" i="152"/>
  <c r="P165" i="152"/>
  <c r="N165" i="152"/>
  <c r="L165" i="152"/>
  <c r="E165" i="152"/>
  <c r="P164" i="152"/>
  <c r="N164" i="152"/>
  <c r="L164" i="152"/>
  <c r="E164" i="152"/>
  <c r="P162" i="152"/>
  <c r="N162" i="152"/>
  <c r="L162" i="152"/>
  <c r="E162" i="152"/>
  <c r="P161" i="152"/>
  <c r="N161" i="152"/>
  <c r="L161" i="152"/>
  <c r="E161" i="152"/>
  <c r="P160" i="152"/>
  <c r="N160" i="152"/>
  <c r="L160" i="152"/>
  <c r="E160" i="152"/>
  <c r="P158" i="152"/>
  <c r="N158" i="152"/>
  <c r="L158" i="152"/>
  <c r="E158" i="152"/>
  <c r="P157" i="152"/>
  <c r="N157" i="152"/>
  <c r="L157" i="152"/>
  <c r="E157" i="152"/>
  <c r="P156" i="152"/>
  <c r="N156" i="152"/>
  <c r="L156" i="152"/>
  <c r="E156" i="152"/>
  <c r="M151" i="152"/>
  <c r="O151" i="152" s="1"/>
  <c r="O150" i="152"/>
  <c r="M150" i="152"/>
  <c r="O149" i="152"/>
  <c r="M149" i="152"/>
  <c r="M148" i="152"/>
  <c r="O148" i="152" s="1"/>
  <c r="M147" i="152"/>
  <c r="O147" i="152" s="1"/>
  <c r="O146" i="152"/>
  <c r="M146" i="152"/>
  <c r="O145" i="152"/>
  <c r="M145" i="152"/>
  <c r="M144" i="152"/>
  <c r="O144" i="152" s="1"/>
  <c r="M143" i="152"/>
  <c r="O143" i="152" s="1"/>
  <c r="O142" i="152"/>
  <c r="M142" i="152"/>
  <c r="O141" i="152"/>
  <c r="M141" i="152"/>
  <c r="M140" i="152"/>
  <c r="O140" i="152" s="1"/>
  <c r="M139" i="152"/>
  <c r="O139" i="152" s="1"/>
  <c r="O138" i="152"/>
  <c r="M138" i="152"/>
  <c r="O137" i="152"/>
  <c r="M137" i="152"/>
  <c r="M136" i="152"/>
  <c r="O136" i="152" s="1"/>
  <c r="M135" i="152"/>
  <c r="O135" i="152" s="1"/>
  <c r="O134" i="152"/>
  <c r="M134" i="152"/>
  <c r="O133" i="152"/>
  <c r="M133" i="152"/>
  <c r="M132" i="152"/>
  <c r="O132" i="152" s="1"/>
  <c r="M131" i="152"/>
  <c r="O131" i="152" s="1"/>
  <c r="O130" i="152"/>
  <c r="M130" i="152"/>
  <c r="O129" i="152"/>
  <c r="M129" i="152"/>
  <c r="M128" i="152"/>
  <c r="O128" i="152" s="1"/>
  <c r="M127" i="152"/>
  <c r="O127" i="152" s="1"/>
  <c r="O126" i="152"/>
  <c r="M126" i="152"/>
  <c r="O125" i="152"/>
  <c r="M125" i="152"/>
  <c r="M124" i="152"/>
  <c r="O124" i="152" s="1"/>
  <c r="M123" i="152"/>
  <c r="O123" i="152" s="1"/>
  <c r="O122" i="152"/>
  <c r="M122" i="152"/>
  <c r="O121" i="152"/>
  <c r="M121" i="152"/>
  <c r="M120" i="152"/>
  <c r="O120" i="152" s="1"/>
  <c r="M119" i="152"/>
  <c r="O119" i="152" s="1"/>
  <c r="O118" i="152"/>
  <c r="M118" i="152"/>
  <c r="O117" i="152"/>
  <c r="M117" i="152"/>
  <c r="M116" i="152"/>
  <c r="O116" i="152" s="1"/>
  <c r="M115" i="152"/>
  <c r="O115" i="152" s="1"/>
  <c r="O114" i="152"/>
  <c r="M114" i="152"/>
  <c r="M113" i="152"/>
  <c r="O113" i="152" s="1"/>
  <c r="O112" i="152"/>
  <c r="M112" i="152"/>
  <c r="M111" i="152"/>
  <c r="O111" i="152" s="1"/>
  <c r="O110" i="152"/>
  <c r="M110" i="152"/>
  <c r="M109" i="152"/>
  <c r="O109" i="152" s="1"/>
  <c r="O108" i="152"/>
  <c r="M108" i="152"/>
  <c r="M107" i="152"/>
  <c r="O107" i="152" s="1"/>
  <c r="O106" i="152"/>
  <c r="M106" i="152"/>
  <c r="M105" i="152"/>
  <c r="O105" i="152" s="1"/>
  <c r="M104" i="152"/>
  <c r="O104" i="152" s="1"/>
  <c r="O103" i="152"/>
  <c r="M103" i="152"/>
  <c r="O102" i="152"/>
  <c r="M102" i="152"/>
  <c r="M101" i="152"/>
  <c r="O101" i="152" s="1"/>
  <c r="M100" i="152"/>
  <c r="O100" i="152" s="1"/>
  <c r="O99" i="152"/>
  <c r="M99" i="152"/>
  <c r="O98" i="152"/>
  <c r="M98" i="152"/>
  <c r="O97" i="152"/>
  <c r="M97" i="152"/>
  <c r="O96" i="152"/>
  <c r="M96" i="152"/>
  <c r="O95" i="152"/>
  <c r="M95" i="152"/>
  <c r="O94" i="152"/>
  <c r="M94" i="152"/>
  <c r="O93" i="152"/>
  <c r="M93" i="152"/>
  <c r="O92" i="152"/>
  <c r="M92" i="152"/>
  <c r="O91" i="152"/>
  <c r="M91" i="152"/>
  <c r="O90" i="152"/>
  <c r="M90" i="152"/>
  <c r="O89" i="152"/>
  <c r="M89" i="152"/>
  <c r="O88" i="152"/>
  <c r="M88" i="152"/>
  <c r="O87" i="152"/>
  <c r="M87" i="152"/>
  <c r="O86" i="152"/>
  <c r="M86" i="152"/>
  <c r="M85" i="152"/>
  <c r="O85" i="152" s="1"/>
  <c r="O84" i="152"/>
  <c r="M84" i="152"/>
  <c r="O83" i="152"/>
  <c r="M83" i="152"/>
  <c r="O82" i="152"/>
  <c r="M82" i="152"/>
  <c r="M81" i="152"/>
  <c r="O81" i="152" s="1"/>
  <c r="O80" i="152"/>
  <c r="M80" i="152"/>
  <c r="O79" i="152"/>
  <c r="M79" i="152"/>
  <c r="M78" i="152"/>
  <c r="O78" i="152" s="1"/>
  <c r="O77" i="152"/>
  <c r="M77" i="152"/>
  <c r="M76" i="152"/>
  <c r="O76" i="152" s="1"/>
  <c r="O75" i="152"/>
  <c r="M75" i="152"/>
  <c r="M74" i="152"/>
  <c r="O74" i="152" s="1"/>
  <c r="O73" i="152"/>
  <c r="M73" i="152"/>
  <c r="M72" i="152"/>
  <c r="O72" i="152" s="1"/>
  <c r="O71" i="152"/>
  <c r="M71" i="152"/>
  <c r="M70" i="152"/>
  <c r="O70" i="152" s="1"/>
  <c r="O69" i="152"/>
  <c r="M69" i="152"/>
  <c r="O68" i="152"/>
  <c r="M68" i="152"/>
  <c r="O67" i="152"/>
  <c r="M67" i="152"/>
  <c r="C67" i="152"/>
  <c r="M66" i="152"/>
  <c r="O66" i="152" s="1"/>
  <c r="O65" i="152"/>
  <c r="M65" i="152"/>
  <c r="O64" i="152"/>
  <c r="M64" i="152"/>
  <c r="O63" i="152"/>
  <c r="M63" i="152"/>
  <c r="C63" i="152"/>
  <c r="M62" i="152"/>
  <c r="O62" i="152" s="1"/>
  <c r="O263" i="152" s="1"/>
  <c r="O61" i="152"/>
  <c r="M61" i="152"/>
  <c r="O60" i="152"/>
  <c r="M60" i="152"/>
  <c r="O59" i="152"/>
  <c r="M59" i="152"/>
  <c r="O58" i="152"/>
  <c r="M58" i="152"/>
  <c r="O57" i="152"/>
  <c r="M57" i="152"/>
  <c r="O56" i="152"/>
  <c r="M56" i="152"/>
  <c r="O55" i="152"/>
  <c r="M55" i="152"/>
  <c r="O54" i="152"/>
  <c r="M54" i="152"/>
  <c r="O53" i="152"/>
  <c r="M53" i="152"/>
  <c r="O52" i="152"/>
  <c r="M52" i="152"/>
  <c r="C52" i="152"/>
  <c r="C133" i="152" s="1"/>
  <c r="M51" i="152"/>
  <c r="O51" i="152" s="1"/>
  <c r="C51" i="152"/>
  <c r="C141" i="152" s="1"/>
  <c r="O50" i="152"/>
  <c r="M50" i="152"/>
  <c r="C50" i="152"/>
  <c r="C149" i="152" s="1"/>
  <c r="M49" i="152"/>
  <c r="O49" i="152" s="1"/>
  <c r="C49" i="152"/>
  <c r="C121" i="152" s="1"/>
  <c r="O48" i="152"/>
  <c r="M48" i="152"/>
  <c r="C48" i="152"/>
  <c r="C129" i="152" s="1"/>
  <c r="M47" i="152"/>
  <c r="O47" i="152" s="1"/>
  <c r="C47" i="152"/>
  <c r="C137" i="152" s="1"/>
  <c r="O46" i="152"/>
  <c r="M46" i="152"/>
  <c r="C46" i="152"/>
  <c r="C145" i="152" s="1"/>
  <c r="M45" i="152"/>
  <c r="O45" i="152" s="1"/>
  <c r="C45" i="152"/>
  <c r="C117" i="152" s="1"/>
  <c r="O44" i="152"/>
  <c r="M44" i="152"/>
  <c r="C44" i="152"/>
  <c r="N195" i="152" s="1"/>
  <c r="N209" i="152" s="1"/>
  <c r="L7" i="152"/>
  <c r="J7" i="152"/>
  <c r="J221" i="151"/>
  <c r="J220" i="151"/>
  <c r="J219" i="151"/>
  <c r="J218" i="151"/>
  <c r="J217" i="151"/>
  <c r="J216" i="151"/>
  <c r="J215" i="151"/>
  <c r="J214" i="151"/>
  <c r="J213" i="151"/>
  <c r="J212" i="151"/>
  <c r="J211" i="151"/>
  <c r="J210" i="151"/>
  <c r="J159" i="151"/>
  <c r="J7" i="151"/>
  <c r="P263" i="151"/>
  <c r="N263" i="151"/>
  <c r="L263" i="151"/>
  <c r="E263" i="151"/>
  <c r="D263" i="151"/>
  <c r="B263" i="151"/>
  <c r="P262" i="151"/>
  <c r="N262" i="151"/>
  <c r="L262" i="151"/>
  <c r="E262" i="151"/>
  <c r="P257" i="151"/>
  <c r="N257" i="151"/>
  <c r="L257" i="151"/>
  <c r="E257" i="151"/>
  <c r="P256" i="151"/>
  <c r="N256" i="151"/>
  <c r="L256" i="151"/>
  <c r="E256" i="151"/>
  <c r="P255" i="151"/>
  <c r="N255" i="151"/>
  <c r="L255" i="151"/>
  <c r="E255" i="151"/>
  <c r="P254" i="151"/>
  <c r="N254" i="151"/>
  <c r="L254" i="151"/>
  <c r="E254" i="151"/>
  <c r="P253" i="151"/>
  <c r="N253" i="151"/>
  <c r="L253" i="151"/>
  <c r="E253" i="151"/>
  <c r="P252" i="151"/>
  <c r="N252" i="151"/>
  <c r="L252" i="151"/>
  <c r="E252" i="151"/>
  <c r="P251" i="151"/>
  <c r="N251" i="151"/>
  <c r="L251" i="151"/>
  <c r="E251" i="151"/>
  <c r="P250" i="151"/>
  <c r="N250" i="151"/>
  <c r="L250" i="151"/>
  <c r="E250" i="151"/>
  <c r="P249" i="151"/>
  <c r="N249" i="151"/>
  <c r="L249" i="151"/>
  <c r="E249" i="151"/>
  <c r="P244" i="151"/>
  <c r="N244" i="151"/>
  <c r="L244" i="151"/>
  <c r="E244" i="151"/>
  <c r="P243" i="151"/>
  <c r="N243" i="151"/>
  <c r="L243" i="151"/>
  <c r="E243" i="151"/>
  <c r="P242" i="151"/>
  <c r="N242" i="151"/>
  <c r="L242" i="151"/>
  <c r="E242" i="151"/>
  <c r="P241" i="151"/>
  <c r="N241" i="151"/>
  <c r="L241" i="151"/>
  <c r="E241" i="151"/>
  <c r="P240" i="151"/>
  <c r="N240" i="151"/>
  <c r="L240" i="151"/>
  <c r="E240" i="151"/>
  <c r="P239" i="151"/>
  <c r="N239" i="151"/>
  <c r="L239" i="151"/>
  <c r="E239" i="151"/>
  <c r="P238" i="151"/>
  <c r="N238" i="151"/>
  <c r="L238" i="151"/>
  <c r="E238" i="151"/>
  <c r="P237" i="151"/>
  <c r="N237" i="151"/>
  <c r="L237" i="151"/>
  <c r="E237" i="151"/>
  <c r="P236" i="151"/>
  <c r="N236" i="151"/>
  <c r="L236" i="151"/>
  <c r="E236" i="151"/>
  <c r="P231" i="151"/>
  <c r="N231" i="151"/>
  <c r="L231" i="151"/>
  <c r="E231" i="151"/>
  <c r="P230" i="151"/>
  <c r="N230" i="151"/>
  <c r="L230" i="151"/>
  <c r="E230" i="151"/>
  <c r="P229" i="151"/>
  <c r="N229" i="151"/>
  <c r="L229" i="151"/>
  <c r="E229" i="151"/>
  <c r="P228" i="151"/>
  <c r="N228" i="151"/>
  <c r="L228" i="151"/>
  <c r="E228" i="151"/>
  <c r="P227" i="151"/>
  <c r="N227" i="151"/>
  <c r="L227" i="151"/>
  <c r="E227" i="151"/>
  <c r="P226" i="151"/>
  <c r="N226" i="151"/>
  <c r="L226" i="151"/>
  <c r="E226" i="151"/>
  <c r="P225" i="151"/>
  <c r="N225" i="151"/>
  <c r="L225" i="151"/>
  <c r="E225" i="151"/>
  <c r="P224" i="151"/>
  <c r="N224" i="151"/>
  <c r="L224" i="151"/>
  <c r="E224" i="151"/>
  <c r="P223" i="151"/>
  <c r="N223" i="151"/>
  <c r="L223" i="151"/>
  <c r="E223" i="151"/>
  <c r="P218" i="151"/>
  <c r="N218" i="151"/>
  <c r="L218" i="151"/>
  <c r="E218" i="151"/>
  <c r="P217" i="151"/>
  <c r="N217" i="151"/>
  <c r="L217" i="151"/>
  <c r="E217" i="151"/>
  <c r="P216" i="151"/>
  <c r="N216" i="151"/>
  <c r="L216" i="151"/>
  <c r="E216" i="151"/>
  <c r="P215" i="151"/>
  <c r="N215" i="151"/>
  <c r="L215" i="151"/>
  <c r="E215" i="151"/>
  <c r="P214" i="151"/>
  <c r="N214" i="151"/>
  <c r="L214" i="151"/>
  <c r="E214" i="151"/>
  <c r="P213" i="151"/>
  <c r="N213" i="151"/>
  <c r="L213" i="151"/>
  <c r="E213" i="151"/>
  <c r="P212" i="151"/>
  <c r="N212" i="151"/>
  <c r="L212" i="151"/>
  <c r="E212" i="151"/>
  <c r="P211" i="151"/>
  <c r="N211" i="151"/>
  <c r="L211" i="151"/>
  <c r="E211" i="151"/>
  <c r="P210" i="151"/>
  <c r="N210" i="151"/>
  <c r="L210" i="151"/>
  <c r="E210" i="151"/>
  <c r="P205" i="151"/>
  <c r="N205" i="151"/>
  <c r="L205" i="151"/>
  <c r="E205" i="151"/>
  <c r="P204" i="151"/>
  <c r="N204" i="151"/>
  <c r="L204" i="151"/>
  <c r="E204" i="151"/>
  <c r="P203" i="151"/>
  <c r="N203" i="151"/>
  <c r="L203" i="151"/>
  <c r="E203" i="151"/>
  <c r="P202" i="151"/>
  <c r="N202" i="151"/>
  <c r="L202" i="151"/>
  <c r="E202" i="151"/>
  <c r="P201" i="151"/>
  <c r="N201" i="151"/>
  <c r="L201" i="151"/>
  <c r="E201" i="151"/>
  <c r="P200" i="151"/>
  <c r="N200" i="151"/>
  <c r="L200" i="151"/>
  <c r="E200" i="151"/>
  <c r="P199" i="151"/>
  <c r="N199" i="151"/>
  <c r="L199" i="151"/>
  <c r="E199" i="151"/>
  <c r="P198" i="151"/>
  <c r="N198" i="151"/>
  <c r="L198" i="151"/>
  <c r="E198" i="151"/>
  <c r="P197" i="151"/>
  <c r="N197" i="151"/>
  <c r="L197" i="151"/>
  <c r="E197" i="151"/>
  <c r="P194" i="151"/>
  <c r="P208" i="151" s="1"/>
  <c r="N194" i="151"/>
  <c r="N208" i="151" s="1"/>
  <c r="L194" i="151"/>
  <c r="L208" i="151" s="1"/>
  <c r="E194" i="151"/>
  <c r="E208" i="151" s="1"/>
  <c r="P193" i="151"/>
  <c r="P207" i="151" s="1"/>
  <c r="N193" i="151"/>
  <c r="N207" i="151" s="1"/>
  <c r="L193" i="151"/>
  <c r="L207" i="151" s="1"/>
  <c r="E193" i="151"/>
  <c r="E207" i="151" s="1"/>
  <c r="P192" i="151"/>
  <c r="P206" i="151" s="1"/>
  <c r="N192" i="151"/>
  <c r="N206" i="151" s="1"/>
  <c r="L192" i="151"/>
  <c r="L206" i="151" s="1"/>
  <c r="E192" i="151"/>
  <c r="E206" i="151" s="1"/>
  <c r="P190" i="151"/>
  <c r="P247" i="151" s="1"/>
  <c r="N190" i="151"/>
  <c r="N247" i="151" s="1"/>
  <c r="L190" i="151"/>
  <c r="L247" i="151" s="1"/>
  <c r="E190" i="151"/>
  <c r="E247" i="151" s="1"/>
  <c r="P189" i="151"/>
  <c r="P246" i="151" s="1"/>
  <c r="N189" i="151"/>
  <c r="N246" i="151" s="1"/>
  <c r="L189" i="151"/>
  <c r="L246" i="151" s="1"/>
  <c r="E189" i="151"/>
  <c r="E246" i="151" s="1"/>
  <c r="P188" i="151"/>
  <c r="P245" i="151" s="1"/>
  <c r="N188" i="151"/>
  <c r="N245" i="151" s="1"/>
  <c r="L188" i="151"/>
  <c r="L245" i="151" s="1"/>
  <c r="E188" i="151"/>
  <c r="E245" i="151" s="1"/>
  <c r="P186" i="151"/>
  <c r="P260" i="151" s="1"/>
  <c r="N186" i="151"/>
  <c r="N260" i="151" s="1"/>
  <c r="L186" i="151"/>
  <c r="L260" i="151" s="1"/>
  <c r="E186" i="151"/>
  <c r="E260" i="151" s="1"/>
  <c r="P185" i="151"/>
  <c r="P259" i="151" s="1"/>
  <c r="N185" i="151"/>
  <c r="N259" i="151" s="1"/>
  <c r="L185" i="151"/>
  <c r="L259" i="151" s="1"/>
  <c r="E185" i="151"/>
  <c r="E259" i="151" s="1"/>
  <c r="P184" i="151"/>
  <c r="P258" i="151" s="1"/>
  <c r="N184" i="151"/>
  <c r="N258" i="151" s="1"/>
  <c r="L184" i="151"/>
  <c r="L258" i="151" s="1"/>
  <c r="E184" i="151"/>
  <c r="E258" i="151" s="1"/>
  <c r="P182" i="151"/>
  <c r="N182" i="151"/>
  <c r="L182" i="151"/>
  <c r="E182" i="151"/>
  <c r="P181" i="151"/>
  <c r="N181" i="151"/>
  <c r="L181" i="151"/>
  <c r="E181" i="151"/>
  <c r="P180" i="151"/>
  <c r="N180" i="151"/>
  <c r="L180" i="151"/>
  <c r="E180" i="151"/>
  <c r="P178" i="151"/>
  <c r="N178" i="151"/>
  <c r="L178" i="151"/>
  <c r="E178" i="151"/>
  <c r="P177" i="151"/>
  <c r="N177" i="151"/>
  <c r="L177" i="151"/>
  <c r="E177" i="151"/>
  <c r="P176" i="151"/>
  <c r="N176" i="151"/>
  <c r="L176" i="151"/>
  <c r="E176" i="151"/>
  <c r="P174" i="151"/>
  <c r="P221" i="151" s="1"/>
  <c r="N174" i="151"/>
  <c r="N221" i="151" s="1"/>
  <c r="L174" i="151"/>
  <c r="L221" i="151" s="1"/>
  <c r="E174" i="151"/>
  <c r="E221" i="151" s="1"/>
  <c r="P173" i="151"/>
  <c r="P220" i="151" s="1"/>
  <c r="N173" i="151"/>
  <c r="N220" i="151" s="1"/>
  <c r="L173" i="151"/>
  <c r="L220" i="151" s="1"/>
  <c r="E173" i="151"/>
  <c r="E220" i="151" s="1"/>
  <c r="P172" i="151"/>
  <c r="P219" i="151" s="1"/>
  <c r="N172" i="151"/>
  <c r="N219" i="151" s="1"/>
  <c r="L172" i="151"/>
  <c r="L219" i="151" s="1"/>
  <c r="E172" i="151"/>
  <c r="E219" i="151" s="1"/>
  <c r="P170" i="151"/>
  <c r="N170" i="151"/>
  <c r="L170" i="151"/>
  <c r="E170" i="151"/>
  <c r="P169" i="151"/>
  <c r="N169" i="151"/>
  <c r="L169" i="151"/>
  <c r="E169" i="151"/>
  <c r="P168" i="151"/>
  <c r="N168" i="151"/>
  <c r="L168" i="151"/>
  <c r="E168" i="151"/>
  <c r="J167" i="151"/>
  <c r="P166" i="151"/>
  <c r="N166" i="151"/>
  <c r="L166" i="151"/>
  <c r="E166" i="151"/>
  <c r="P165" i="151"/>
  <c r="N165" i="151"/>
  <c r="L165" i="151"/>
  <c r="E165" i="151"/>
  <c r="P164" i="151"/>
  <c r="N164" i="151"/>
  <c r="L164" i="151"/>
  <c r="E164" i="151"/>
  <c r="P162" i="151"/>
  <c r="N162" i="151"/>
  <c r="L162" i="151"/>
  <c r="E162" i="151"/>
  <c r="P161" i="151"/>
  <c r="N161" i="151"/>
  <c r="L161" i="151"/>
  <c r="E161" i="151"/>
  <c r="P160" i="151"/>
  <c r="N160" i="151"/>
  <c r="L160" i="151"/>
  <c r="E160" i="151"/>
  <c r="P158" i="151"/>
  <c r="N158" i="151"/>
  <c r="L158" i="151"/>
  <c r="E158" i="151"/>
  <c r="P157" i="151"/>
  <c r="N157" i="151"/>
  <c r="L157" i="151"/>
  <c r="E157" i="151"/>
  <c r="P156" i="151"/>
  <c r="N156" i="151"/>
  <c r="L156" i="151"/>
  <c r="E156" i="151"/>
  <c r="O151" i="151"/>
  <c r="M151" i="151"/>
  <c r="O150" i="151"/>
  <c r="M150" i="151"/>
  <c r="M149" i="151"/>
  <c r="O149" i="151" s="1"/>
  <c r="M148" i="151"/>
  <c r="O148" i="151" s="1"/>
  <c r="O147" i="151"/>
  <c r="M147" i="151"/>
  <c r="O146" i="151"/>
  <c r="M146" i="151"/>
  <c r="M145" i="151"/>
  <c r="O145" i="151" s="1"/>
  <c r="M144" i="151"/>
  <c r="O144" i="151" s="1"/>
  <c r="O143" i="151"/>
  <c r="M143" i="151"/>
  <c r="O142" i="151"/>
  <c r="M142" i="151"/>
  <c r="M141" i="151"/>
  <c r="O141" i="151" s="1"/>
  <c r="M140" i="151"/>
  <c r="O140" i="151" s="1"/>
  <c r="O139" i="151"/>
  <c r="M139" i="151"/>
  <c r="O138" i="151"/>
  <c r="M138" i="151"/>
  <c r="M137" i="151"/>
  <c r="O137" i="151" s="1"/>
  <c r="M136" i="151"/>
  <c r="O136" i="151" s="1"/>
  <c r="C136" i="151"/>
  <c r="O135" i="151"/>
  <c r="M135" i="151"/>
  <c r="O134" i="151"/>
  <c r="M134" i="151"/>
  <c r="M133" i="151"/>
  <c r="O133" i="151" s="1"/>
  <c r="M132" i="151"/>
  <c r="O132" i="151" s="1"/>
  <c r="O131" i="151"/>
  <c r="M131" i="151"/>
  <c r="O130" i="151"/>
  <c r="M130" i="151"/>
  <c r="M129" i="151"/>
  <c r="O129" i="151" s="1"/>
  <c r="M128" i="151"/>
  <c r="O128" i="151" s="1"/>
  <c r="O127" i="151"/>
  <c r="M127" i="151"/>
  <c r="O126" i="151"/>
  <c r="M126" i="151"/>
  <c r="M125" i="151"/>
  <c r="O125" i="151" s="1"/>
  <c r="M124" i="151"/>
  <c r="O124" i="151" s="1"/>
  <c r="O123" i="151"/>
  <c r="M123" i="151"/>
  <c r="O122" i="151"/>
  <c r="M122" i="151"/>
  <c r="M121" i="151"/>
  <c r="O121" i="151" s="1"/>
  <c r="M120" i="151"/>
  <c r="O120" i="151" s="1"/>
  <c r="O119" i="151"/>
  <c r="M119" i="151"/>
  <c r="O118" i="151"/>
  <c r="M118" i="151"/>
  <c r="M117" i="151"/>
  <c r="O117" i="151" s="1"/>
  <c r="M116" i="151"/>
  <c r="O116" i="151" s="1"/>
  <c r="O115" i="151"/>
  <c r="M115" i="151"/>
  <c r="M114" i="151"/>
  <c r="O114" i="151" s="1"/>
  <c r="O113" i="151"/>
  <c r="M113" i="151"/>
  <c r="M112" i="151"/>
  <c r="O112" i="151" s="1"/>
  <c r="O111" i="151"/>
  <c r="M111" i="151"/>
  <c r="M110" i="151"/>
  <c r="O110" i="151" s="1"/>
  <c r="O109" i="151"/>
  <c r="M109" i="151"/>
  <c r="M108" i="151"/>
  <c r="O108" i="151" s="1"/>
  <c r="O107" i="151"/>
  <c r="M107" i="151"/>
  <c r="M106" i="151"/>
  <c r="O106" i="151" s="1"/>
  <c r="M105" i="151"/>
  <c r="O105" i="151" s="1"/>
  <c r="O104" i="151"/>
  <c r="M104" i="151"/>
  <c r="O103" i="151"/>
  <c r="M103" i="151"/>
  <c r="M102" i="151"/>
  <c r="O102" i="151" s="1"/>
  <c r="M101" i="151"/>
  <c r="O101" i="151" s="1"/>
  <c r="O100" i="151"/>
  <c r="M100" i="151"/>
  <c r="O99" i="151"/>
  <c r="M99" i="151"/>
  <c r="M98" i="151"/>
  <c r="O98" i="151" s="1"/>
  <c r="M97" i="151"/>
  <c r="O97" i="151" s="1"/>
  <c r="O96" i="151"/>
  <c r="M96" i="151"/>
  <c r="M95" i="151"/>
  <c r="O95" i="151" s="1"/>
  <c r="O94" i="151"/>
  <c r="M94" i="151"/>
  <c r="M93" i="151"/>
  <c r="O93" i="151" s="1"/>
  <c r="O92" i="151"/>
  <c r="M92" i="151"/>
  <c r="M91" i="151"/>
  <c r="O91" i="151" s="1"/>
  <c r="O90" i="151"/>
  <c r="M90" i="151"/>
  <c r="M89" i="151"/>
  <c r="O89" i="151" s="1"/>
  <c r="O88" i="151"/>
  <c r="M88" i="151"/>
  <c r="M87" i="151"/>
  <c r="O87" i="151" s="1"/>
  <c r="C87" i="151"/>
  <c r="M86" i="151"/>
  <c r="O86" i="151" s="1"/>
  <c r="O85" i="151"/>
  <c r="M85" i="151"/>
  <c r="O84" i="151"/>
  <c r="M84" i="151"/>
  <c r="M83" i="151"/>
  <c r="O83" i="151" s="1"/>
  <c r="M82" i="151"/>
  <c r="O82" i="151" s="1"/>
  <c r="O81" i="151"/>
  <c r="M81" i="151"/>
  <c r="M80" i="151"/>
  <c r="O80" i="151" s="1"/>
  <c r="M79" i="151"/>
  <c r="O79" i="151" s="1"/>
  <c r="O78" i="151"/>
  <c r="M78" i="151"/>
  <c r="M77" i="151"/>
  <c r="O77" i="151" s="1"/>
  <c r="O76" i="151"/>
  <c r="M76" i="151"/>
  <c r="M75" i="151"/>
  <c r="O75" i="151" s="1"/>
  <c r="O74" i="151"/>
  <c r="M74" i="151"/>
  <c r="M73" i="151"/>
  <c r="O73" i="151" s="1"/>
  <c r="O72" i="151"/>
  <c r="M72" i="151"/>
  <c r="M71" i="151"/>
  <c r="O71" i="151" s="1"/>
  <c r="O70" i="151"/>
  <c r="M70" i="151"/>
  <c r="M69" i="151"/>
  <c r="O69" i="151" s="1"/>
  <c r="M68" i="151"/>
  <c r="O68" i="151" s="1"/>
  <c r="C68" i="151"/>
  <c r="M67" i="151"/>
  <c r="O67" i="151" s="1"/>
  <c r="O66" i="151"/>
  <c r="M66" i="151"/>
  <c r="M65" i="151"/>
  <c r="O65" i="151" s="1"/>
  <c r="M64" i="151"/>
  <c r="O64" i="151" s="1"/>
  <c r="M63" i="151"/>
  <c r="O63" i="151" s="1"/>
  <c r="O62" i="151"/>
  <c r="O263" i="151" s="1"/>
  <c r="M62" i="151"/>
  <c r="M263" i="151" s="1"/>
  <c r="M61" i="151"/>
  <c r="O61" i="151" s="1"/>
  <c r="M60" i="151"/>
  <c r="O60" i="151" s="1"/>
  <c r="M59" i="151"/>
  <c r="O59" i="151" s="1"/>
  <c r="M58" i="151"/>
  <c r="O58" i="151" s="1"/>
  <c r="M57" i="151"/>
  <c r="O57" i="151" s="1"/>
  <c r="M56" i="151"/>
  <c r="O56" i="151" s="1"/>
  <c r="M55" i="151"/>
  <c r="O55" i="151" s="1"/>
  <c r="M54" i="151"/>
  <c r="O54" i="151" s="1"/>
  <c r="M53" i="151"/>
  <c r="O53" i="151" s="1"/>
  <c r="M52" i="151"/>
  <c r="O52" i="151" s="1"/>
  <c r="C52" i="151"/>
  <c r="C124" i="151" s="1"/>
  <c r="O51" i="151"/>
  <c r="M51" i="151"/>
  <c r="C51" i="151"/>
  <c r="C132" i="151" s="1"/>
  <c r="M50" i="151"/>
  <c r="O50" i="151" s="1"/>
  <c r="C50" i="151"/>
  <c r="C149" i="151" s="1"/>
  <c r="M49" i="151"/>
  <c r="O49" i="151" s="1"/>
  <c r="C49" i="151"/>
  <c r="C148" i="151" s="1"/>
  <c r="M48" i="151"/>
  <c r="O48" i="151" s="1"/>
  <c r="C48" i="151"/>
  <c r="C120" i="151" s="1"/>
  <c r="M47" i="151"/>
  <c r="O47" i="151" s="1"/>
  <c r="C47" i="151"/>
  <c r="C128" i="151" s="1"/>
  <c r="M46" i="151"/>
  <c r="O46" i="151" s="1"/>
  <c r="C46" i="151"/>
  <c r="C145" i="151" s="1"/>
  <c r="M45" i="151"/>
  <c r="O45" i="151" s="1"/>
  <c r="C45" i="151"/>
  <c r="C144" i="151" s="1"/>
  <c r="M44" i="151"/>
  <c r="O44" i="151" s="1"/>
  <c r="C44" i="151"/>
  <c r="L7" i="151"/>
  <c r="J221" i="126"/>
  <c r="J220" i="126"/>
  <c r="J219" i="126"/>
  <c r="J218" i="126"/>
  <c r="I218" i="126"/>
  <c r="J217" i="126"/>
  <c r="I217" i="126"/>
  <c r="J216" i="126"/>
  <c r="I216" i="126"/>
  <c r="J215" i="126"/>
  <c r="I215" i="126"/>
  <c r="J214" i="126"/>
  <c r="I214" i="126"/>
  <c r="J213" i="126"/>
  <c r="I213" i="126"/>
  <c r="J212" i="126"/>
  <c r="I212" i="126"/>
  <c r="J211" i="126"/>
  <c r="I211" i="126"/>
  <c r="J210" i="126"/>
  <c r="I210" i="126"/>
  <c r="J159" i="126"/>
  <c r="I159" i="126"/>
  <c r="H263" i="126"/>
  <c r="C52" i="126"/>
  <c r="C124" i="126" s="1"/>
  <c r="C51" i="126"/>
  <c r="C132" i="126" s="1"/>
  <c r="C50" i="126"/>
  <c r="C140" i="126" s="1"/>
  <c r="C49" i="126"/>
  <c r="C148" i="126" s="1"/>
  <c r="C48" i="126"/>
  <c r="C120" i="126" s="1"/>
  <c r="C47" i="126"/>
  <c r="C128" i="126" s="1"/>
  <c r="C46" i="126"/>
  <c r="C136" i="126" s="1"/>
  <c r="C45" i="126"/>
  <c r="C144" i="126" s="1"/>
  <c r="C44" i="126"/>
  <c r="C116" i="126" s="1"/>
  <c r="I212" i="125"/>
  <c r="J221" i="125"/>
  <c r="J220" i="125"/>
  <c r="J219" i="125"/>
  <c r="J218" i="125"/>
  <c r="I218" i="125"/>
  <c r="J217" i="125"/>
  <c r="I217" i="125"/>
  <c r="J216" i="125"/>
  <c r="I216" i="125"/>
  <c r="J215" i="125"/>
  <c r="I215" i="125"/>
  <c r="J214" i="125"/>
  <c r="I214" i="125"/>
  <c r="J213" i="125"/>
  <c r="I213" i="125"/>
  <c r="J212" i="125"/>
  <c r="J211" i="125"/>
  <c r="I211" i="125"/>
  <c r="J210" i="125"/>
  <c r="I210" i="125"/>
  <c r="J159" i="125"/>
  <c r="I159" i="125"/>
  <c r="C52" i="125"/>
  <c r="C124" i="125" s="1"/>
  <c r="C51" i="125"/>
  <c r="C132" i="125" s="1"/>
  <c r="C50" i="125"/>
  <c r="C140" i="125" s="1"/>
  <c r="C49" i="125"/>
  <c r="C148" i="125" s="1"/>
  <c r="C48" i="125"/>
  <c r="C120" i="125" s="1"/>
  <c r="C47" i="125"/>
  <c r="C128" i="125" s="1"/>
  <c r="C46" i="125"/>
  <c r="C136" i="125" s="1"/>
  <c r="C45" i="125"/>
  <c r="C144" i="125" s="1"/>
  <c r="C44" i="125"/>
  <c r="C116" i="125" s="1"/>
  <c r="H263" i="125"/>
  <c r="J221" i="113"/>
  <c r="J220" i="113"/>
  <c r="J219" i="113"/>
  <c r="J218" i="113"/>
  <c r="I218" i="113"/>
  <c r="J217" i="113"/>
  <c r="I217" i="113"/>
  <c r="J216" i="113"/>
  <c r="I216" i="113"/>
  <c r="J215" i="113"/>
  <c r="I215" i="113"/>
  <c r="J214" i="113"/>
  <c r="I214" i="113"/>
  <c r="J213" i="113"/>
  <c r="I213" i="113"/>
  <c r="J212" i="113"/>
  <c r="I212" i="113"/>
  <c r="J211" i="113"/>
  <c r="I211" i="113"/>
  <c r="J210" i="113"/>
  <c r="I210" i="113"/>
  <c r="J167" i="113"/>
  <c r="I167" i="113"/>
  <c r="J159" i="113"/>
  <c r="I159" i="113"/>
  <c r="H263" i="113"/>
  <c r="C52" i="113"/>
  <c r="C124" i="113" s="1"/>
  <c r="C51" i="113"/>
  <c r="C132" i="113" s="1"/>
  <c r="C50" i="113"/>
  <c r="C140" i="113" s="1"/>
  <c r="C49" i="113"/>
  <c r="C148" i="113" s="1"/>
  <c r="C48" i="113"/>
  <c r="C120" i="113" s="1"/>
  <c r="C47" i="113"/>
  <c r="C128" i="113" s="1"/>
  <c r="C46" i="113"/>
  <c r="C136" i="113" s="1"/>
  <c r="C45" i="113"/>
  <c r="C144" i="113" s="1"/>
  <c r="C44" i="113"/>
  <c r="C116" i="113" s="1"/>
  <c r="J221" i="112"/>
  <c r="J220" i="112"/>
  <c r="J219" i="112"/>
  <c r="J218" i="112"/>
  <c r="I218" i="112"/>
  <c r="J217" i="112"/>
  <c r="I217" i="112"/>
  <c r="J216" i="112"/>
  <c r="I216" i="112"/>
  <c r="J215" i="112"/>
  <c r="I215" i="112"/>
  <c r="J214" i="112"/>
  <c r="I214" i="112"/>
  <c r="J213" i="112"/>
  <c r="I213" i="112"/>
  <c r="J212" i="112"/>
  <c r="I212" i="112"/>
  <c r="J211" i="112"/>
  <c r="I211" i="112"/>
  <c r="J210" i="112"/>
  <c r="I210" i="112"/>
  <c r="J167" i="112"/>
  <c r="I167" i="112"/>
  <c r="J159" i="112"/>
  <c r="I159" i="112"/>
  <c r="H263" i="112"/>
  <c r="C52" i="112"/>
  <c r="C124" i="112" s="1"/>
  <c r="C51" i="112"/>
  <c r="C132" i="112" s="1"/>
  <c r="C50" i="112"/>
  <c r="C140" i="112" s="1"/>
  <c r="C49" i="112"/>
  <c r="C148" i="112" s="1"/>
  <c r="C48" i="112"/>
  <c r="C120" i="112" s="1"/>
  <c r="C47" i="112"/>
  <c r="C128" i="112" s="1"/>
  <c r="C46" i="112"/>
  <c r="C136" i="112" s="1"/>
  <c r="C45" i="112"/>
  <c r="C144" i="112" s="1"/>
  <c r="C44" i="112"/>
  <c r="C116" i="112" s="1"/>
  <c r="J221" i="111"/>
  <c r="J220" i="111"/>
  <c r="J219" i="111"/>
  <c r="J218" i="111"/>
  <c r="I218" i="111"/>
  <c r="J217" i="111"/>
  <c r="I217" i="111"/>
  <c r="J216" i="111"/>
  <c r="I216" i="111"/>
  <c r="J215" i="111"/>
  <c r="I215" i="111"/>
  <c r="J214" i="111"/>
  <c r="I214" i="111"/>
  <c r="J213" i="111"/>
  <c r="I213" i="111"/>
  <c r="J212" i="111"/>
  <c r="I212" i="111"/>
  <c r="J211" i="111"/>
  <c r="I211" i="111"/>
  <c r="J210" i="111"/>
  <c r="I210" i="111"/>
  <c r="J159" i="111"/>
  <c r="I159" i="111"/>
  <c r="H263" i="111"/>
  <c r="C52" i="111"/>
  <c r="C124" i="111" s="1"/>
  <c r="C51" i="111"/>
  <c r="C132" i="111" s="1"/>
  <c r="C50" i="111"/>
  <c r="C140" i="111" s="1"/>
  <c r="C49" i="111"/>
  <c r="C148" i="111" s="1"/>
  <c r="C48" i="111"/>
  <c r="C120" i="111" s="1"/>
  <c r="C47" i="111"/>
  <c r="C128" i="111" s="1"/>
  <c r="C46" i="111"/>
  <c r="C136" i="111" s="1"/>
  <c r="C45" i="111"/>
  <c r="C144" i="111" s="1"/>
  <c r="C44" i="111"/>
  <c r="C116" i="111" s="1"/>
  <c r="J221" i="110"/>
  <c r="J220" i="110"/>
  <c r="J219" i="110"/>
  <c r="J218" i="110"/>
  <c r="I218" i="110"/>
  <c r="J217" i="110"/>
  <c r="I217" i="110"/>
  <c r="J216" i="110"/>
  <c r="I216" i="110"/>
  <c r="J215" i="110"/>
  <c r="I215" i="110"/>
  <c r="J214" i="110"/>
  <c r="I214" i="110"/>
  <c r="J213" i="110"/>
  <c r="I213" i="110"/>
  <c r="J212" i="110"/>
  <c r="I212" i="110"/>
  <c r="J211" i="110"/>
  <c r="I211" i="110"/>
  <c r="J210" i="110"/>
  <c r="I210" i="110"/>
  <c r="J167" i="110"/>
  <c r="J159" i="110"/>
  <c r="I159" i="110"/>
  <c r="H263" i="110"/>
  <c r="C52" i="110"/>
  <c r="C124" i="110" s="1"/>
  <c r="C51" i="110"/>
  <c r="C132" i="110" s="1"/>
  <c r="C50" i="110"/>
  <c r="C140" i="110" s="1"/>
  <c r="C49" i="110"/>
  <c r="C148" i="110" s="1"/>
  <c r="C48" i="110"/>
  <c r="C120" i="110" s="1"/>
  <c r="C47" i="110"/>
  <c r="C128" i="110" s="1"/>
  <c r="C46" i="110"/>
  <c r="C136" i="110" s="1"/>
  <c r="C45" i="110"/>
  <c r="C144" i="110" s="1"/>
  <c r="C44" i="110"/>
  <c r="C116" i="110" s="1"/>
  <c r="J221" i="109"/>
  <c r="J220" i="109"/>
  <c r="J219" i="109"/>
  <c r="J218" i="109"/>
  <c r="I218" i="109"/>
  <c r="J217" i="109"/>
  <c r="I217" i="109"/>
  <c r="J216" i="109"/>
  <c r="I216" i="109"/>
  <c r="J215" i="109"/>
  <c r="I215" i="109"/>
  <c r="J214" i="109"/>
  <c r="I214" i="109"/>
  <c r="J213" i="109"/>
  <c r="I213" i="109"/>
  <c r="J212" i="109"/>
  <c r="I212" i="109"/>
  <c r="J211" i="109"/>
  <c r="I211" i="109"/>
  <c r="J210" i="109"/>
  <c r="I210" i="109"/>
  <c r="I167" i="109"/>
  <c r="J159" i="109"/>
  <c r="I159" i="109"/>
  <c r="H263" i="109"/>
  <c r="C52" i="109"/>
  <c r="C124" i="109" s="1"/>
  <c r="C51" i="109"/>
  <c r="C132" i="109" s="1"/>
  <c r="C50" i="109"/>
  <c r="C140" i="109" s="1"/>
  <c r="C49" i="109"/>
  <c r="C148" i="109" s="1"/>
  <c r="C48" i="109"/>
  <c r="C120" i="109" s="1"/>
  <c r="C47" i="109"/>
  <c r="C128" i="109" s="1"/>
  <c r="C46" i="109"/>
  <c r="C136" i="109" s="1"/>
  <c r="C45" i="109"/>
  <c r="C144" i="109" s="1"/>
  <c r="C44" i="109"/>
  <c r="C116" i="109" s="1"/>
  <c r="J221" i="108"/>
  <c r="J220" i="108"/>
  <c r="J219" i="108"/>
  <c r="J218" i="108"/>
  <c r="I218" i="108"/>
  <c r="J217" i="108"/>
  <c r="I217" i="108"/>
  <c r="J216" i="108"/>
  <c r="I216" i="108"/>
  <c r="J215" i="108"/>
  <c r="I215" i="108"/>
  <c r="J214" i="108"/>
  <c r="I214" i="108"/>
  <c r="J213" i="108"/>
  <c r="I213" i="108"/>
  <c r="J212" i="108"/>
  <c r="I212" i="108"/>
  <c r="J211" i="108"/>
  <c r="I211" i="108"/>
  <c r="J210" i="108"/>
  <c r="I210" i="108"/>
  <c r="J167" i="108"/>
  <c r="I167" i="108"/>
  <c r="J159" i="108"/>
  <c r="I159" i="108"/>
  <c r="H263" i="108"/>
  <c r="C52" i="108"/>
  <c r="C124" i="108" s="1"/>
  <c r="C51" i="108"/>
  <c r="C132" i="108" s="1"/>
  <c r="C50" i="108"/>
  <c r="C140" i="108" s="1"/>
  <c r="C49" i="108"/>
  <c r="C148" i="108" s="1"/>
  <c r="C48" i="108"/>
  <c r="C120" i="108" s="1"/>
  <c r="C47" i="108"/>
  <c r="C128" i="108" s="1"/>
  <c r="C46" i="108"/>
  <c r="C136" i="108" s="1"/>
  <c r="C45" i="108"/>
  <c r="C144" i="108" s="1"/>
  <c r="C44" i="108"/>
  <c r="C116" i="108" s="1"/>
  <c r="J221" i="107"/>
  <c r="J220" i="107"/>
  <c r="J219" i="107"/>
  <c r="J218" i="107"/>
  <c r="I218" i="107"/>
  <c r="J217" i="107"/>
  <c r="I217" i="107"/>
  <c r="J216" i="107"/>
  <c r="I216" i="107"/>
  <c r="J215" i="107"/>
  <c r="I215" i="107"/>
  <c r="J214" i="107"/>
  <c r="I214" i="107"/>
  <c r="J213" i="107"/>
  <c r="I213" i="107"/>
  <c r="J212" i="107"/>
  <c r="I212" i="107"/>
  <c r="J211" i="107"/>
  <c r="I211" i="107"/>
  <c r="J210" i="107"/>
  <c r="I210" i="107"/>
  <c r="J167" i="107"/>
  <c r="I167" i="107"/>
  <c r="J159" i="107"/>
  <c r="I159" i="107"/>
  <c r="H263" i="107"/>
  <c r="C52" i="107"/>
  <c r="C124" i="107" s="1"/>
  <c r="C51" i="107"/>
  <c r="C132" i="107" s="1"/>
  <c r="C50" i="107"/>
  <c r="C140" i="107" s="1"/>
  <c r="C49" i="107"/>
  <c r="C148" i="107" s="1"/>
  <c r="C48" i="107"/>
  <c r="C120" i="107" s="1"/>
  <c r="C47" i="107"/>
  <c r="C128" i="107" s="1"/>
  <c r="C46" i="107"/>
  <c r="C136" i="107" s="1"/>
  <c r="C45" i="107"/>
  <c r="C144" i="107" s="1"/>
  <c r="C44" i="107"/>
  <c r="C116" i="107" s="1"/>
  <c r="J175" i="105"/>
  <c r="I175" i="105"/>
  <c r="J167" i="105"/>
  <c r="I167" i="105"/>
  <c r="C60" i="105"/>
  <c r="C59" i="105"/>
  <c r="C58" i="105"/>
  <c r="C57" i="105"/>
  <c r="C56" i="105"/>
  <c r="C55" i="105"/>
  <c r="C54" i="105"/>
  <c r="C53" i="105"/>
  <c r="C52" i="105"/>
  <c r="J221" i="103"/>
  <c r="J220" i="103"/>
  <c r="J219" i="103"/>
  <c r="J218" i="103"/>
  <c r="I218" i="103"/>
  <c r="J217" i="103"/>
  <c r="I217" i="103"/>
  <c r="J216" i="103"/>
  <c r="I216" i="103"/>
  <c r="J215" i="103"/>
  <c r="I215" i="103"/>
  <c r="J214" i="103"/>
  <c r="I214" i="103"/>
  <c r="J213" i="103"/>
  <c r="I213" i="103"/>
  <c r="J212" i="103"/>
  <c r="I212" i="103"/>
  <c r="J211" i="103"/>
  <c r="I211" i="103"/>
  <c r="J210" i="103"/>
  <c r="I210" i="103"/>
  <c r="J167" i="103"/>
  <c r="I167" i="103"/>
  <c r="J159" i="103"/>
  <c r="I159" i="103"/>
  <c r="H263" i="103"/>
  <c r="C52" i="103"/>
  <c r="C124" i="103" s="1"/>
  <c r="C51" i="103"/>
  <c r="C132" i="103" s="1"/>
  <c r="C50" i="103"/>
  <c r="C140" i="103" s="1"/>
  <c r="C49" i="103"/>
  <c r="C148" i="103" s="1"/>
  <c r="C48" i="103"/>
  <c r="C120" i="103" s="1"/>
  <c r="C47" i="103"/>
  <c r="C128" i="103" s="1"/>
  <c r="C46" i="103"/>
  <c r="C136" i="103" s="1"/>
  <c r="C45" i="103"/>
  <c r="C144" i="103" s="1"/>
  <c r="C44" i="103"/>
  <c r="C116" i="103" s="1"/>
  <c r="C44" i="102"/>
  <c r="C45" i="102"/>
  <c r="C46" i="102"/>
  <c r="C47" i="102"/>
  <c r="C48" i="102"/>
  <c r="C49" i="102"/>
  <c r="C50" i="102"/>
  <c r="C51" i="102"/>
  <c r="C69" i="102" s="1"/>
  <c r="C52" i="102"/>
  <c r="C62" i="102"/>
  <c r="C63" i="102"/>
  <c r="C64" i="102"/>
  <c r="C66" i="102"/>
  <c r="C67" i="102"/>
  <c r="C68" i="102"/>
  <c r="C70" i="102"/>
  <c r="C80" i="102"/>
  <c r="C81" i="102"/>
  <c r="C82" i="102"/>
  <c r="C83" i="102"/>
  <c r="C84" i="102"/>
  <c r="C85" i="102"/>
  <c r="C86" i="102"/>
  <c r="C87" i="102"/>
  <c r="C88" i="102"/>
  <c r="C98" i="102"/>
  <c r="C99" i="102"/>
  <c r="C100" i="102"/>
  <c r="C101" i="102"/>
  <c r="C102" i="102"/>
  <c r="C103" i="102"/>
  <c r="C104" i="102"/>
  <c r="C105" i="102"/>
  <c r="C106" i="102"/>
  <c r="C116" i="102"/>
  <c r="C117" i="102"/>
  <c r="C118" i="102"/>
  <c r="C119" i="102"/>
  <c r="C120" i="102"/>
  <c r="C121" i="102"/>
  <c r="C122" i="102"/>
  <c r="C123" i="102"/>
  <c r="C124" i="102"/>
  <c r="C125" i="102"/>
  <c r="C126" i="102"/>
  <c r="C127" i="102"/>
  <c r="C128" i="102"/>
  <c r="C129" i="102"/>
  <c r="C130" i="102"/>
  <c r="C131" i="102"/>
  <c r="C132" i="102"/>
  <c r="C133" i="102"/>
  <c r="C134" i="102"/>
  <c r="C135" i="102"/>
  <c r="C136" i="102"/>
  <c r="C137" i="102"/>
  <c r="C138" i="102"/>
  <c r="C139" i="102"/>
  <c r="C140" i="102"/>
  <c r="C141" i="102"/>
  <c r="C142" i="102"/>
  <c r="C143" i="102"/>
  <c r="C144" i="102"/>
  <c r="C145" i="102"/>
  <c r="C146" i="102"/>
  <c r="C147" i="102"/>
  <c r="C148" i="102"/>
  <c r="C149" i="102"/>
  <c r="C150" i="102"/>
  <c r="C151" i="102"/>
  <c r="C263" i="102"/>
  <c r="D263" i="102"/>
  <c r="J221" i="102"/>
  <c r="J220" i="102"/>
  <c r="J219" i="102"/>
  <c r="J218" i="102"/>
  <c r="I218" i="102"/>
  <c r="J217" i="102"/>
  <c r="I217" i="102"/>
  <c r="J216" i="102"/>
  <c r="I216" i="102"/>
  <c r="J215" i="102"/>
  <c r="I215" i="102"/>
  <c r="J214" i="102"/>
  <c r="I214" i="102"/>
  <c r="J213" i="102"/>
  <c r="I213" i="102"/>
  <c r="J212" i="102"/>
  <c r="I212" i="102"/>
  <c r="J211" i="102"/>
  <c r="I211" i="102"/>
  <c r="J210" i="102"/>
  <c r="I210" i="102"/>
  <c r="I248" i="110"/>
  <c r="I248" i="143"/>
  <c r="I248" i="142"/>
  <c r="I248" i="141"/>
  <c r="I248" i="118"/>
  <c r="I248" i="126"/>
  <c r="I248" i="125"/>
  <c r="I248" i="113"/>
  <c r="I248" i="107"/>
  <c r="I256" i="105"/>
  <c r="I248" i="103" l="1"/>
  <c r="I248" i="112"/>
  <c r="I248" i="144"/>
  <c r="I248" i="102"/>
  <c r="I248" i="108"/>
  <c r="J248" i="152"/>
  <c r="I248" i="109"/>
  <c r="I248" i="111"/>
  <c r="C62" i="142"/>
  <c r="C263" i="142" s="1"/>
  <c r="C66" i="142"/>
  <c r="C70" i="142"/>
  <c r="C83" i="142"/>
  <c r="C87" i="142"/>
  <c r="C100" i="142"/>
  <c r="C104" i="142"/>
  <c r="C117" i="142"/>
  <c r="C121" i="142"/>
  <c r="C125" i="142"/>
  <c r="C129" i="142"/>
  <c r="C133" i="142"/>
  <c r="C137" i="142"/>
  <c r="C141" i="142"/>
  <c r="C145" i="142"/>
  <c r="C149" i="142"/>
  <c r="C63" i="142"/>
  <c r="C67" i="142"/>
  <c r="C80" i="142"/>
  <c r="C84" i="142"/>
  <c r="C88" i="142"/>
  <c r="C101" i="142"/>
  <c r="C105" i="142"/>
  <c r="C118" i="142"/>
  <c r="C122" i="142"/>
  <c r="C126" i="142"/>
  <c r="C130" i="142"/>
  <c r="C134" i="142"/>
  <c r="C138" i="142"/>
  <c r="C142" i="142"/>
  <c r="C146" i="142"/>
  <c r="C150" i="142"/>
  <c r="C64" i="142"/>
  <c r="C68" i="142"/>
  <c r="C81" i="142"/>
  <c r="C85" i="142"/>
  <c r="C98" i="142"/>
  <c r="C102" i="142"/>
  <c r="C106" i="142"/>
  <c r="C119" i="142"/>
  <c r="C123" i="142"/>
  <c r="C127" i="142"/>
  <c r="C131" i="142"/>
  <c r="C135" i="142"/>
  <c r="C139" i="142"/>
  <c r="C143" i="142"/>
  <c r="C147" i="142"/>
  <c r="C151" i="142"/>
  <c r="C65" i="142"/>
  <c r="C69" i="142"/>
  <c r="C82" i="142"/>
  <c r="C86" i="142"/>
  <c r="C99" i="142"/>
  <c r="C103" i="142"/>
  <c r="C62" i="141"/>
  <c r="C263" i="141" s="1"/>
  <c r="C66" i="141"/>
  <c r="C70" i="141"/>
  <c r="C83" i="141"/>
  <c r="C87" i="141"/>
  <c r="C100" i="141"/>
  <c r="C104" i="141"/>
  <c r="C117" i="141"/>
  <c r="C121" i="141"/>
  <c r="C125" i="141"/>
  <c r="C129" i="141"/>
  <c r="C133" i="141"/>
  <c r="C137" i="141"/>
  <c r="C141" i="141"/>
  <c r="C145" i="141"/>
  <c r="C149" i="141"/>
  <c r="C63" i="141"/>
  <c r="C67" i="141"/>
  <c r="C80" i="141"/>
  <c r="C84" i="141"/>
  <c r="C88" i="141"/>
  <c r="C101" i="141"/>
  <c r="C105" i="141"/>
  <c r="C118" i="141"/>
  <c r="C122" i="141"/>
  <c r="C126" i="141"/>
  <c r="C130" i="141"/>
  <c r="C134" i="141"/>
  <c r="C138" i="141"/>
  <c r="C142" i="141"/>
  <c r="C146" i="141"/>
  <c r="C150" i="141"/>
  <c r="C64" i="141"/>
  <c r="C68" i="141"/>
  <c r="C81" i="141"/>
  <c r="C85" i="141"/>
  <c r="C98" i="141"/>
  <c r="C102" i="141"/>
  <c r="C106" i="141"/>
  <c r="C119" i="141"/>
  <c r="C123" i="141"/>
  <c r="C127" i="141"/>
  <c r="C131" i="141"/>
  <c r="C135" i="141"/>
  <c r="C139" i="141"/>
  <c r="C143" i="141"/>
  <c r="C147" i="141"/>
  <c r="C151" i="141"/>
  <c r="C65" i="141"/>
  <c r="C69" i="141"/>
  <c r="C82" i="141"/>
  <c r="C86" i="141"/>
  <c r="C99" i="141"/>
  <c r="C103" i="141"/>
  <c r="C65" i="144"/>
  <c r="C80" i="144"/>
  <c r="C92" i="144"/>
  <c r="C104" i="144"/>
  <c r="C113" i="144"/>
  <c r="C125" i="144"/>
  <c r="C137" i="144"/>
  <c r="C149" i="144"/>
  <c r="C62" i="144"/>
  <c r="C263" i="144" s="1"/>
  <c r="C89" i="144"/>
  <c r="C101" i="144"/>
  <c r="C110" i="144"/>
  <c r="C122" i="144"/>
  <c r="C134" i="144"/>
  <c r="C146" i="144"/>
  <c r="C86" i="144"/>
  <c r="C98" i="144"/>
  <c r="C119" i="144"/>
  <c r="C131" i="144"/>
  <c r="C143" i="144"/>
  <c r="C68" i="144"/>
  <c r="C83" i="144"/>
  <c r="C95" i="144"/>
  <c r="C69" i="118"/>
  <c r="C103" i="118"/>
  <c r="C140" i="118"/>
  <c r="C82" i="118"/>
  <c r="C128" i="118"/>
  <c r="C144" i="118"/>
  <c r="C86" i="118"/>
  <c r="C132" i="118"/>
  <c r="C148" i="118"/>
  <c r="C65" i="118"/>
  <c r="C99" i="118"/>
  <c r="C136" i="118"/>
  <c r="C62" i="118"/>
  <c r="C263" i="118" s="1"/>
  <c r="C66" i="118"/>
  <c r="C70" i="118"/>
  <c r="C83" i="118"/>
  <c r="C87" i="118"/>
  <c r="C100" i="118"/>
  <c r="C104" i="118"/>
  <c r="C117" i="118"/>
  <c r="C121" i="118"/>
  <c r="C125" i="118"/>
  <c r="C129" i="118"/>
  <c r="C133" i="118"/>
  <c r="C137" i="118"/>
  <c r="C141" i="118"/>
  <c r="C145" i="118"/>
  <c r="C149" i="118"/>
  <c r="C63" i="118"/>
  <c r="C67" i="118"/>
  <c r="C80" i="118"/>
  <c r="C84" i="118"/>
  <c r="C88" i="118"/>
  <c r="C101" i="118"/>
  <c r="C105" i="118"/>
  <c r="C118" i="118"/>
  <c r="C122" i="118"/>
  <c r="C126" i="118"/>
  <c r="C130" i="118"/>
  <c r="C134" i="118"/>
  <c r="C138" i="118"/>
  <c r="C142" i="118"/>
  <c r="C146" i="118"/>
  <c r="C150" i="118"/>
  <c r="C64" i="118"/>
  <c r="C68" i="118"/>
  <c r="C81" i="118"/>
  <c r="C85" i="118"/>
  <c r="C98" i="118"/>
  <c r="C102" i="118"/>
  <c r="C106" i="118"/>
  <c r="C143" i="118"/>
  <c r="C147" i="118"/>
  <c r="C151" i="118"/>
  <c r="C82" i="152"/>
  <c r="C86" i="152"/>
  <c r="C101" i="152"/>
  <c r="C105" i="152"/>
  <c r="C116" i="152"/>
  <c r="C120" i="152"/>
  <c r="C124" i="152"/>
  <c r="C128" i="152"/>
  <c r="C132" i="152"/>
  <c r="C136" i="152"/>
  <c r="C140" i="152"/>
  <c r="C144" i="152"/>
  <c r="C148" i="152"/>
  <c r="E159" i="152"/>
  <c r="P159" i="152"/>
  <c r="P163" i="152"/>
  <c r="N167" i="152"/>
  <c r="N171" i="152"/>
  <c r="L175" i="152"/>
  <c r="L179" i="152"/>
  <c r="L183" i="152"/>
  <c r="E191" i="152"/>
  <c r="P191" i="152"/>
  <c r="P195" i="152"/>
  <c r="P209" i="152" s="1"/>
  <c r="N232" i="152"/>
  <c r="N233" i="152"/>
  <c r="N234" i="152"/>
  <c r="M263" i="152"/>
  <c r="C62" i="152"/>
  <c r="C263" i="152" s="1"/>
  <c r="C66" i="152"/>
  <c r="C70" i="152"/>
  <c r="C81" i="152"/>
  <c r="C85" i="152"/>
  <c r="C100" i="152"/>
  <c r="C104" i="152"/>
  <c r="C119" i="152"/>
  <c r="C123" i="152"/>
  <c r="C127" i="152"/>
  <c r="C131" i="152"/>
  <c r="C135" i="152"/>
  <c r="C139" i="152"/>
  <c r="C143" i="152"/>
  <c r="C147" i="152"/>
  <c r="C151" i="152"/>
  <c r="E163" i="152"/>
  <c r="E167" i="152"/>
  <c r="P167" i="152"/>
  <c r="P171" i="152"/>
  <c r="N175" i="152"/>
  <c r="N222" i="152" s="1"/>
  <c r="N179" i="152"/>
  <c r="N183" i="152"/>
  <c r="L187" i="152"/>
  <c r="L261" i="152" s="1"/>
  <c r="E195" i="152"/>
  <c r="E209" i="152" s="1"/>
  <c r="P232" i="152"/>
  <c r="P233" i="152"/>
  <c r="P234" i="152"/>
  <c r="C65" i="152"/>
  <c r="C69" i="152"/>
  <c r="C80" i="152"/>
  <c r="C84" i="152"/>
  <c r="C88" i="152"/>
  <c r="C99" i="152"/>
  <c r="C103" i="152"/>
  <c r="C118" i="152"/>
  <c r="C122" i="152"/>
  <c r="C126" i="152"/>
  <c r="C130" i="152"/>
  <c r="C134" i="152"/>
  <c r="C138" i="152"/>
  <c r="C142" i="152"/>
  <c r="C146" i="152"/>
  <c r="C150" i="152"/>
  <c r="L159" i="152"/>
  <c r="L163" i="152"/>
  <c r="E171" i="152"/>
  <c r="E175" i="152"/>
  <c r="E222" i="152" s="1"/>
  <c r="P175" i="152"/>
  <c r="P222" i="152" s="1"/>
  <c r="P179" i="152"/>
  <c r="P183" i="152"/>
  <c r="N187" i="152"/>
  <c r="N261" i="152" s="1"/>
  <c r="L191" i="152"/>
  <c r="L195" i="152"/>
  <c r="L209" i="152" s="1"/>
  <c r="E232" i="152"/>
  <c r="E233" i="152"/>
  <c r="E234" i="152"/>
  <c r="C64" i="152"/>
  <c r="C68" i="152"/>
  <c r="C83" i="152"/>
  <c r="C87" i="152"/>
  <c r="C98" i="152"/>
  <c r="C102" i="152"/>
  <c r="C106" i="152"/>
  <c r="C125" i="152"/>
  <c r="N159" i="152"/>
  <c r="N163" i="152"/>
  <c r="L167" i="152"/>
  <c r="L171" i="152"/>
  <c r="E179" i="152"/>
  <c r="E183" i="152"/>
  <c r="E187" i="152"/>
  <c r="E261" i="152" s="1"/>
  <c r="P187" i="152"/>
  <c r="P261" i="152" s="1"/>
  <c r="N191" i="152"/>
  <c r="L232" i="152"/>
  <c r="L233" i="152"/>
  <c r="L234" i="152"/>
  <c r="N195" i="151"/>
  <c r="N209" i="151" s="1"/>
  <c r="C64" i="151"/>
  <c r="C82" i="151"/>
  <c r="C86" i="151"/>
  <c r="C101" i="151"/>
  <c r="C140" i="151"/>
  <c r="C83" i="151"/>
  <c r="C105" i="151"/>
  <c r="C62" i="151"/>
  <c r="C263" i="151" s="1"/>
  <c r="C66" i="151"/>
  <c r="C70" i="151"/>
  <c r="C81" i="151"/>
  <c r="C85" i="151"/>
  <c r="C100" i="151"/>
  <c r="C104" i="151"/>
  <c r="C119" i="151"/>
  <c r="C123" i="151"/>
  <c r="C127" i="151"/>
  <c r="C131" i="151"/>
  <c r="C135" i="151"/>
  <c r="C139" i="151"/>
  <c r="C143" i="151"/>
  <c r="C147" i="151"/>
  <c r="C151" i="151"/>
  <c r="P159" i="151"/>
  <c r="P163" i="151"/>
  <c r="L167" i="151"/>
  <c r="L171" i="151"/>
  <c r="P175" i="151"/>
  <c r="P179" i="151"/>
  <c r="P183" i="151"/>
  <c r="L187" i="151"/>
  <c r="P191" i="151"/>
  <c r="P195" i="151"/>
  <c r="P209" i="151" s="1"/>
  <c r="E232" i="151"/>
  <c r="E233" i="151"/>
  <c r="E234" i="151"/>
  <c r="C65" i="151"/>
  <c r="C69" i="151"/>
  <c r="C80" i="151"/>
  <c r="C84" i="151"/>
  <c r="C88" i="151"/>
  <c r="C99" i="151"/>
  <c r="C103" i="151"/>
  <c r="C118" i="151"/>
  <c r="C122" i="151"/>
  <c r="C126" i="151"/>
  <c r="C130" i="151"/>
  <c r="C134" i="151"/>
  <c r="C138" i="151"/>
  <c r="C142" i="151"/>
  <c r="C146" i="151"/>
  <c r="C150" i="151"/>
  <c r="E163" i="151"/>
  <c r="E167" i="151"/>
  <c r="N167" i="151"/>
  <c r="N171" i="151"/>
  <c r="E179" i="151"/>
  <c r="E183" i="151"/>
  <c r="E187" i="151"/>
  <c r="E261" i="151" s="1"/>
  <c r="N187" i="151"/>
  <c r="E195" i="151"/>
  <c r="E209" i="151" s="1"/>
  <c r="L232" i="151"/>
  <c r="L233" i="151"/>
  <c r="L234" i="151"/>
  <c r="C98" i="151"/>
  <c r="C102" i="151"/>
  <c r="C106" i="151"/>
  <c r="C117" i="151"/>
  <c r="C121" i="151"/>
  <c r="C125" i="151"/>
  <c r="C129" i="151"/>
  <c r="C133" i="151"/>
  <c r="C137" i="151"/>
  <c r="C141" i="151"/>
  <c r="L159" i="151"/>
  <c r="L163" i="151"/>
  <c r="P167" i="151"/>
  <c r="P171" i="151"/>
  <c r="L175" i="151"/>
  <c r="L222" i="151" s="1"/>
  <c r="L179" i="151"/>
  <c r="L183" i="151"/>
  <c r="P187" i="151"/>
  <c r="P261" i="151" s="1"/>
  <c r="L191" i="151"/>
  <c r="L195" i="151"/>
  <c r="L209" i="151" s="1"/>
  <c r="N232" i="151"/>
  <c r="N233" i="151"/>
  <c r="N234" i="151"/>
  <c r="C63" i="151"/>
  <c r="C67" i="151"/>
  <c r="C116" i="151"/>
  <c r="E159" i="151"/>
  <c r="N159" i="151"/>
  <c r="N163" i="151"/>
  <c r="E171" i="151"/>
  <c r="E175" i="151"/>
  <c r="E222" i="151" s="1"/>
  <c r="N175" i="151"/>
  <c r="N179" i="151"/>
  <c r="N183" i="151"/>
  <c r="E191" i="151"/>
  <c r="N191" i="151"/>
  <c r="P232" i="151"/>
  <c r="P233" i="151"/>
  <c r="P234" i="151"/>
  <c r="C62" i="126"/>
  <c r="C263" i="126" s="1"/>
  <c r="C66" i="126"/>
  <c r="C70" i="126"/>
  <c r="C83" i="126"/>
  <c r="C87" i="126"/>
  <c r="C100" i="126"/>
  <c r="C104" i="126"/>
  <c r="C117" i="126"/>
  <c r="C121" i="126"/>
  <c r="C125" i="126"/>
  <c r="C129" i="126"/>
  <c r="C133" i="126"/>
  <c r="C137" i="126"/>
  <c r="C141" i="126"/>
  <c r="C145" i="126"/>
  <c r="C149" i="126"/>
  <c r="C63" i="126"/>
  <c r="C67" i="126"/>
  <c r="C80" i="126"/>
  <c r="C84" i="126"/>
  <c r="C88" i="126"/>
  <c r="C101" i="126"/>
  <c r="C105" i="126"/>
  <c r="C118" i="126"/>
  <c r="C122" i="126"/>
  <c r="C126" i="126"/>
  <c r="C130" i="126"/>
  <c r="C134" i="126"/>
  <c r="C138" i="126"/>
  <c r="C142" i="126"/>
  <c r="C146" i="126"/>
  <c r="C150" i="126"/>
  <c r="C64" i="126"/>
  <c r="C68" i="126"/>
  <c r="C81" i="126"/>
  <c r="C85" i="126"/>
  <c r="C98" i="126"/>
  <c r="C102" i="126"/>
  <c r="C106" i="126"/>
  <c r="C119" i="126"/>
  <c r="C123" i="126"/>
  <c r="C127" i="126"/>
  <c r="C131" i="126"/>
  <c r="C135" i="126"/>
  <c r="C139" i="126"/>
  <c r="C143" i="126"/>
  <c r="C147" i="126"/>
  <c r="C151" i="126"/>
  <c r="C65" i="126"/>
  <c r="C69" i="126"/>
  <c r="C82" i="126"/>
  <c r="C86" i="126"/>
  <c r="C99" i="126"/>
  <c r="C103" i="126"/>
  <c r="C62" i="125"/>
  <c r="C263" i="125" s="1"/>
  <c r="C66" i="125"/>
  <c r="C70" i="125"/>
  <c r="C83" i="125"/>
  <c r="C87" i="125"/>
  <c r="C100" i="125"/>
  <c r="C104" i="125"/>
  <c r="C117" i="125"/>
  <c r="C121" i="125"/>
  <c r="C125" i="125"/>
  <c r="C129" i="125"/>
  <c r="C133" i="125"/>
  <c r="C137" i="125"/>
  <c r="C141" i="125"/>
  <c r="C145" i="125"/>
  <c r="C149" i="125"/>
  <c r="C63" i="125"/>
  <c r="C67" i="125"/>
  <c r="C80" i="125"/>
  <c r="C84" i="125"/>
  <c r="C88" i="125"/>
  <c r="C101" i="125"/>
  <c r="C105" i="125"/>
  <c r="C118" i="125"/>
  <c r="C122" i="125"/>
  <c r="C126" i="125"/>
  <c r="C130" i="125"/>
  <c r="C134" i="125"/>
  <c r="C138" i="125"/>
  <c r="C142" i="125"/>
  <c r="C146" i="125"/>
  <c r="C150" i="125"/>
  <c r="C64" i="125"/>
  <c r="C68" i="125"/>
  <c r="C81" i="125"/>
  <c r="C85" i="125"/>
  <c r="C98" i="125"/>
  <c r="C102" i="125"/>
  <c r="C106" i="125"/>
  <c r="C119" i="125"/>
  <c r="C123" i="125"/>
  <c r="C127" i="125"/>
  <c r="C131" i="125"/>
  <c r="C135" i="125"/>
  <c r="C139" i="125"/>
  <c r="C143" i="125"/>
  <c r="C147" i="125"/>
  <c r="C151" i="125"/>
  <c r="C65" i="125"/>
  <c r="C69" i="125"/>
  <c r="C82" i="125"/>
  <c r="C86" i="125"/>
  <c r="C99" i="125"/>
  <c r="C103" i="125"/>
  <c r="C62" i="113"/>
  <c r="C263" i="113" s="1"/>
  <c r="C66" i="113"/>
  <c r="C70" i="113"/>
  <c r="C83" i="113"/>
  <c r="C87" i="113"/>
  <c r="C100" i="113"/>
  <c r="C104" i="113"/>
  <c r="C117" i="113"/>
  <c r="C121" i="113"/>
  <c r="C125" i="113"/>
  <c r="C129" i="113"/>
  <c r="C133" i="113"/>
  <c r="C137" i="113"/>
  <c r="C141" i="113"/>
  <c r="C145" i="113"/>
  <c r="C149" i="113"/>
  <c r="C63" i="113"/>
  <c r="C67" i="113"/>
  <c r="C80" i="113"/>
  <c r="C84" i="113"/>
  <c r="C88" i="113"/>
  <c r="C101" i="113"/>
  <c r="C105" i="113"/>
  <c r="C118" i="113"/>
  <c r="C122" i="113"/>
  <c r="C126" i="113"/>
  <c r="C130" i="113"/>
  <c r="C134" i="113"/>
  <c r="C138" i="113"/>
  <c r="C142" i="113"/>
  <c r="C146" i="113"/>
  <c r="C150" i="113"/>
  <c r="C64" i="113"/>
  <c r="C68" i="113"/>
  <c r="C81" i="113"/>
  <c r="C85" i="113"/>
  <c r="C98" i="113"/>
  <c r="C102" i="113"/>
  <c r="C106" i="113"/>
  <c r="C119" i="113"/>
  <c r="C123" i="113"/>
  <c r="C127" i="113"/>
  <c r="C131" i="113"/>
  <c r="C135" i="113"/>
  <c r="C139" i="113"/>
  <c r="C143" i="113"/>
  <c r="C147" i="113"/>
  <c r="C151" i="113"/>
  <c r="C65" i="113"/>
  <c r="C69" i="113"/>
  <c r="C82" i="113"/>
  <c r="C86" i="113"/>
  <c r="C99" i="113"/>
  <c r="C103" i="113"/>
  <c r="C62" i="112"/>
  <c r="C263" i="112" s="1"/>
  <c r="C66" i="112"/>
  <c r="C70" i="112"/>
  <c r="C83" i="112"/>
  <c r="C87" i="112"/>
  <c r="C100" i="112"/>
  <c r="C104" i="112"/>
  <c r="C117" i="112"/>
  <c r="C121" i="112"/>
  <c r="C125" i="112"/>
  <c r="C129" i="112"/>
  <c r="C133" i="112"/>
  <c r="C137" i="112"/>
  <c r="C141" i="112"/>
  <c r="C145" i="112"/>
  <c r="C149" i="112"/>
  <c r="C63" i="112"/>
  <c r="C67" i="112"/>
  <c r="C80" i="112"/>
  <c r="C84" i="112"/>
  <c r="C88" i="112"/>
  <c r="C101" i="112"/>
  <c r="C105" i="112"/>
  <c r="C118" i="112"/>
  <c r="C122" i="112"/>
  <c r="C126" i="112"/>
  <c r="C130" i="112"/>
  <c r="C134" i="112"/>
  <c r="C138" i="112"/>
  <c r="C142" i="112"/>
  <c r="C146" i="112"/>
  <c r="C150" i="112"/>
  <c r="C64" i="112"/>
  <c r="C68" i="112"/>
  <c r="C81" i="112"/>
  <c r="C85" i="112"/>
  <c r="C98" i="112"/>
  <c r="C102" i="112"/>
  <c r="C106" i="112"/>
  <c r="C119" i="112"/>
  <c r="C123" i="112"/>
  <c r="C127" i="112"/>
  <c r="C131" i="112"/>
  <c r="C135" i="112"/>
  <c r="C139" i="112"/>
  <c r="C143" i="112"/>
  <c r="C147" i="112"/>
  <c r="C151" i="112"/>
  <c r="C65" i="112"/>
  <c r="C69" i="112"/>
  <c r="C82" i="112"/>
  <c r="C86" i="112"/>
  <c r="C99" i="112"/>
  <c r="C103" i="112"/>
  <c r="C62" i="111"/>
  <c r="C263" i="111" s="1"/>
  <c r="C70" i="111"/>
  <c r="C98" i="111"/>
  <c r="C106" i="111"/>
  <c r="C130" i="111"/>
  <c r="C142" i="111"/>
  <c r="C63" i="111"/>
  <c r="C80" i="111"/>
  <c r="C101" i="111"/>
  <c r="C125" i="111"/>
  <c r="C133" i="111"/>
  <c r="C143" i="111"/>
  <c r="C66" i="111"/>
  <c r="C84" i="111"/>
  <c r="C102" i="111"/>
  <c r="C126" i="111"/>
  <c r="C134" i="111"/>
  <c r="C147" i="111"/>
  <c r="C67" i="111"/>
  <c r="C88" i="111"/>
  <c r="C105" i="111"/>
  <c r="C129" i="111"/>
  <c r="C138" i="111"/>
  <c r="C83" i="111"/>
  <c r="C87" i="111"/>
  <c r="C100" i="111"/>
  <c r="C104" i="111"/>
  <c r="C117" i="111"/>
  <c r="C121" i="111"/>
  <c r="C137" i="111"/>
  <c r="C141" i="111"/>
  <c r="C145" i="111"/>
  <c r="C149" i="111"/>
  <c r="C118" i="111"/>
  <c r="C122" i="111"/>
  <c r="C146" i="111"/>
  <c r="C150" i="111"/>
  <c r="C64" i="111"/>
  <c r="C68" i="111"/>
  <c r="C81" i="111"/>
  <c r="C85" i="111"/>
  <c r="C119" i="111"/>
  <c r="C123" i="111"/>
  <c r="C127" i="111"/>
  <c r="C131" i="111"/>
  <c r="C135" i="111"/>
  <c r="C139" i="111"/>
  <c r="C151" i="111"/>
  <c r="C65" i="111"/>
  <c r="C69" i="111"/>
  <c r="C82" i="111"/>
  <c r="C86" i="111"/>
  <c r="C99" i="111"/>
  <c r="C103" i="111"/>
  <c r="C62" i="110"/>
  <c r="C263" i="110" s="1"/>
  <c r="C66" i="110"/>
  <c r="C70" i="110"/>
  <c r="C83" i="110"/>
  <c r="C87" i="110"/>
  <c r="C100" i="110"/>
  <c r="C104" i="110"/>
  <c r="C117" i="110"/>
  <c r="C121" i="110"/>
  <c r="C125" i="110"/>
  <c r="C129" i="110"/>
  <c r="C133" i="110"/>
  <c r="C137" i="110"/>
  <c r="C141" i="110"/>
  <c r="C145" i="110"/>
  <c r="C149" i="110"/>
  <c r="C63" i="110"/>
  <c r="C67" i="110"/>
  <c r="C80" i="110"/>
  <c r="C84" i="110"/>
  <c r="C88" i="110"/>
  <c r="C101" i="110"/>
  <c r="C105" i="110"/>
  <c r="C118" i="110"/>
  <c r="C122" i="110"/>
  <c r="C126" i="110"/>
  <c r="C130" i="110"/>
  <c r="C134" i="110"/>
  <c r="C138" i="110"/>
  <c r="C142" i="110"/>
  <c r="C146" i="110"/>
  <c r="C150" i="110"/>
  <c r="C64" i="110"/>
  <c r="C68" i="110"/>
  <c r="C81" i="110"/>
  <c r="C85" i="110"/>
  <c r="C98" i="110"/>
  <c r="C102" i="110"/>
  <c r="C106" i="110"/>
  <c r="C119" i="110"/>
  <c r="C123" i="110"/>
  <c r="C127" i="110"/>
  <c r="C131" i="110"/>
  <c r="C135" i="110"/>
  <c r="C139" i="110"/>
  <c r="C143" i="110"/>
  <c r="C147" i="110"/>
  <c r="C151" i="110"/>
  <c r="C65" i="110"/>
  <c r="C69" i="110"/>
  <c r="C82" i="110"/>
  <c r="C86" i="110"/>
  <c r="C99" i="110"/>
  <c r="C103" i="110"/>
  <c r="C62" i="109"/>
  <c r="C263" i="109" s="1"/>
  <c r="C66" i="109"/>
  <c r="C70" i="109"/>
  <c r="C83" i="109"/>
  <c r="C87" i="109"/>
  <c r="C100" i="109"/>
  <c r="C104" i="109"/>
  <c r="C117" i="109"/>
  <c r="C121" i="109"/>
  <c r="C125" i="109"/>
  <c r="C129" i="109"/>
  <c r="C133" i="109"/>
  <c r="C137" i="109"/>
  <c r="C141" i="109"/>
  <c r="C145" i="109"/>
  <c r="C149" i="109"/>
  <c r="C63" i="109"/>
  <c r="C67" i="109"/>
  <c r="C80" i="109"/>
  <c r="C84" i="109"/>
  <c r="C88" i="109"/>
  <c r="C101" i="109"/>
  <c r="C105" i="109"/>
  <c r="C118" i="109"/>
  <c r="C122" i="109"/>
  <c r="C126" i="109"/>
  <c r="C130" i="109"/>
  <c r="C134" i="109"/>
  <c r="C138" i="109"/>
  <c r="C142" i="109"/>
  <c r="C146" i="109"/>
  <c r="C150" i="109"/>
  <c r="C64" i="109"/>
  <c r="C68" i="109"/>
  <c r="C81" i="109"/>
  <c r="C85" i="109"/>
  <c r="C98" i="109"/>
  <c r="C102" i="109"/>
  <c r="C106" i="109"/>
  <c r="C119" i="109"/>
  <c r="C123" i="109"/>
  <c r="C127" i="109"/>
  <c r="C131" i="109"/>
  <c r="C135" i="109"/>
  <c r="C139" i="109"/>
  <c r="C143" i="109"/>
  <c r="C147" i="109"/>
  <c r="C151" i="109"/>
  <c r="C65" i="109"/>
  <c r="C69" i="109"/>
  <c r="C82" i="109"/>
  <c r="C86" i="109"/>
  <c r="C99" i="109"/>
  <c r="C103" i="109"/>
  <c r="C62" i="108"/>
  <c r="C263" i="108" s="1"/>
  <c r="C66" i="108"/>
  <c r="C70" i="108"/>
  <c r="C83" i="108"/>
  <c r="C87" i="108"/>
  <c r="C100" i="108"/>
  <c r="C104" i="108"/>
  <c r="C117" i="108"/>
  <c r="C121" i="108"/>
  <c r="C125" i="108"/>
  <c r="C129" i="108"/>
  <c r="C133" i="108"/>
  <c r="C137" i="108"/>
  <c r="C141" i="108"/>
  <c r="C145" i="108"/>
  <c r="C149" i="108"/>
  <c r="C63" i="108"/>
  <c r="C67" i="108"/>
  <c r="C80" i="108"/>
  <c r="C84" i="108"/>
  <c r="C88" i="108"/>
  <c r="C101" i="108"/>
  <c r="C105" i="108"/>
  <c r="C118" i="108"/>
  <c r="C122" i="108"/>
  <c r="C126" i="108"/>
  <c r="C130" i="108"/>
  <c r="C134" i="108"/>
  <c r="C138" i="108"/>
  <c r="C142" i="108"/>
  <c r="C146" i="108"/>
  <c r="C150" i="108"/>
  <c r="C64" i="108"/>
  <c r="C68" i="108"/>
  <c r="C81" i="108"/>
  <c r="C85" i="108"/>
  <c r="C98" i="108"/>
  <c r="C102" i="108"/>
  <c r="C106" i="108"/>
  <c r="C119" i="108"/>
  <c r="C123" i="108"/>
  <c r="C127" i="108"/>
  <c r="C131" i="108"/>
  <c r="C135" i="108"/>
  <c r="C139" i="108"/>
  <c r="C143" i="108"/>
  <c r="C147" i="108"/>
  <c r="C151" i="108"/>
  <c r="C65" i="108"/>
  <c r="C69" i="108"/>
  <c r="C82" i="108"/>
  <c r="C86" i="108"/>
  <c r="C99" i="108"/>
  <c r="C103" i="108"/>
  <c r="J248" i="144"/>
  <c r="J248" i="143"/>
  <c r="C62" i="107"/>
  <c r="C263" i="107" s="1"/>
  <c r="C66" i="107"/>
  <c r="C70" i="107"/>
  <c r="C83" i="107"/>
  <c r="C87" i="107"/>
  <c r="C100" i="107"/>
  <c r="C104" i="107"/>
  <c r="C117" i="107"/>
  <c r="C121" i="107"/>
  <c r="C125" i="107"/>
  <c r="C129" i="107"/>
  <c r="C133" i="107"/>
  <c r="C137" i="107"/>
  <c r="C141" i="107"/>
  <c r="C145" i="107"/>
  <c r="C149" i="107"/>
  <c r="C63" i="107"/>
  <c r="C67" i="107"/>
  <c r="C80" i="107"/>
  <c r="C84" i="107"/>
  <c r="C88" i="107"/>
  <c r="C101" i="107"/>
  <c r="C105" i="107"/>
  <c r="C118" i="107"/>
  <c r="C122" i="107"/>
  <c r="C126" i="107"/>
  <c r="C130" i="107"/>
  <c r="C134" i="107"/>
  <c r="C138" i="107"/>
  <c r="C142" i="107"/>
  <c r="C146" i="107"/>
  <c r="C150" i="107"/>
  <c r="C64" i="107"/>
  <c r="C68" i="107"/>
  <c r="C81" i="107"/>
  <c r="C85" i="107"/>
  <c r="C98" i="107"/>
  <c r="C102" i="107"/>
  <c r="C106" i="107"/>
  <c r="C119" i="107"/>
  <c r="C123" i="107"/>
  <c r="C127" i="107"/>
  <c r="C131" i="107"/>
  <c r="C135" i="107"/>
  <c r="C139" i="107"/>
  <c r="C143" i="107"/>
  <c r="C147" i="107"/>
  <c r="C151" i="107"/>
  <c r="C65" i="107"/>
  <c r="C69" i="107"/>
  <c r="C82" i="107"/>
  <c r="C86" i="107"/>
  <c r="C99" i="107"/>
  <c r="C103" i="107"/>
  <c r="C65" i="103"/>
  <c r="C69" i="103"/>
  <c r="C81" i="103"/>
  <c r="C85" i="103"/>
  <c r="C101" i="103"/>
  <c r="C105" i="103"/>
  <c r="C117" i="103"/>
  <c r="C121" i="103"/>
  <c r="C125" i="103"/>
  <c r="C129" i="103"/>
  <c r="C133" i="103"/>
  <c r="C137" i="103"/>
  <c r="C141" i="103"/>
  <c r="C145" i="103"/>
  <c r="C149" i="103"/>
  <c r="C62" i="103"/>
  <c r="C263" i="103" s="1"/>
  <c r="C66" i="103"/>
  <c r="C70" i="103"/>
  <c r="C82" i="103"/>
  <c r="C86" i="103"/>
  <c r="C98" i="103"/>
  <c r="C102" i="103"/>
  <c r="C106" i="103"/>
  <c r="C118" i="103"/>
  <c r="C122" i="103"/>
  <c r="C126" i="103"/>
  <c r="C130" i="103"/>
  <c r="C134" i="103"/>
  <c r="C138" i="103"/>
  <c r="C142" i="103"/>
  <c r="C146" i="103"/>
  <c r="C150" i="103"/>
  <c r="C63" i="103"/>
  <c r="C67" i="103"/>
  <c r="C83" i="103"/>
  <c r="C87" i="103"/>
  <c r="C99" i="103"/>
  <c r="C103" i="103"/>
  <c r="C119" i="103"/>
  <c r="C123" i="103"/>
  <c r="C127" i="103"/>
  <c r="C131" i="103"/>
  <c r="C135" i="103"/>
  <c r="C139" i="103"/>
  <c r="C143" i="103"/>
  <c r="C147" i="103"/>
  <c r="C151" i="103"/>
  <c r="C64" i="103"/>
  <c r="C68" i="103"/>
  <c r="C80" i="103"/>
  <c r="C84" i="103"/>
  <c r="C88" i="103"/>
  <c r="C100" i="103"/>
  <c r="C104" i="103"/>
  <c r="C65" i="102"/>
  <c r="J167" i="102"/>
  <c r="I167" i="102"/>
  <c r="J159" i="102"/>
  <c r="I159" i="102"/>
  <c r="H263" i="102"/>
  <c r="C52" i="101"/>
  <c r="C51" i="101"/>
  <c r="C50" i="101"/>
  <c r="C49" i="101"/>
  <c r="C48" i="101"/>
  <c r="C47" i="101"/>
  <c r="C46" i="101"/>
  <c r="C45" i="101"/>
  <c r="C44" i="101"/>
  <c r="J221" i="101"/>
  <c r="J220" i="101"/>
  <c r="J219" i="101"/>
  <c r="J218" i="101"/>
  <c r="I218" i="101"/>
  <c r="J217" i="101"/>
  <c r="I217" i="101"/>
  <c r="J216" i="101"/>
  <c r="I216" i="101"/>
  <c r="J215" i="101"/>
  <c r="I215" i="101"/>
  <c r="J214" i="101"/>
  <c r="I214" i="101"/>
  <c r="J213" i="101"/>
  <c r="I213" i="101"/>
  <c r="J212" i="101"/>
  <c r="I212" i="101"/>
  <c r="J211" i="101"/>
  <c r="I211" i="101"/>
  <c r="J210" i="101"/>
  <c r="I210" i="101"/>
  <c r="I248" i="101"/>
  <c r="J167" i="101"/>
  <c r="I167" i="101"/>
  <c r="J159" i="101"/>
  <c r="I159" i="101"/>
  <c r="H263" i="101"/>
  <c r="C44" i="100"/>
  <c r="C45" i="100"/>
  <c r="J167" i="100"/>
  <c r="J159" i="100"/>
  <c r="J263" i="100"/>
  <c r="I263" i="100"/>
  <c r="J211" i="100"/>
  <c r="J212" i="100"/>
  <c r="J213" i="100"/>
  <c r="J214" i="100"/>
  <c r="J215" i="100"/>
  <c r="J216" i="100"/>
  <c r="J217" i="100"/>
  <c r="J218" i="100"/>
  <c r="J219" i="100"/>
  <c r="J220" i="100"/>
  <c r="J221" i="100"/>
  <c r="J210" i="100"/>
  <c r="I215" i="100"/>
  <c r="I216" i="100"/>
  <c r="I217" i="100"/>
  <c r="I218" i="100"/>
  <c r="I214" i="100"/>
  <c r="I213" i="100"/>
  <c r="I212" i="100"/>
  <c r="I211" i="100"/>
  <c r="I210" i="100"/>
  <c r="I167" i="100"/>
  <c r="I159" i="100"/>
  <c r="C46" i="100"/>
  <c r="C47" i="100"/>
  <c r="C48" i="100"/>
  <c r="C49" i="100"/>
  <c r="C50" i="100"/>
  <c r="C51" i="100"/>
  <c r="C52" i="100"/>
  <c r="J6" i="100"/>
  <c r="J248" i="151" l="1"/>
  <c r="I248" i="100"/>
  <c r="P248" i="152"/>
  <c r="P235" i="152"/>
  <c r="L222" i="152"/>
  <c r="N248" i="152"/>
  <c r="N235" i="152"/>
  <c r="E248" i="152"/>
  <c r="E235" i="152"/>
  <c r="L235" i="152"/>
  <c r="L248" i="152"/>
  <c r="L261" i="151"/>
  <c r="E248" i="151"/>
  <c r="E235" i="151"/>
  <c r="L248" i="151"/>
  <c r="L235" i="151"/>
  <c r="N235" i="151"/>
  <c r="N248" i="151"/>
  <c r="N222" i="151"/>
  <c r="N261" i="151"/>
  <c r="P235" i="151"/>
  <c r="P248" i="151"/>
  <c r="P222" i="151"/>
  <c r="J248" i="142"/>
  <c r="J248" i="141"/>
  <c r="P263" i="142" l="1"/>
  <c r="N263" i="142"/>
  <c r="L263" i="142"/>
  <c r="E263" i="142"/>
  <c r="D263" i="142"/>
  <c r="B263" i="142"/>
  <c r="P262" i="142"/>
  <c r="N262" i="142"/>
  <c r="L262" i="142"/>
  <c r="E262" i="142"/>
  <c r="P257" i="142"/>
  <c r="N257" i="142"/>
  <c r="L257" i="142"/>
  <c r="E257" i="142"/>
  <c r="P256" i="142"/>
  <c r="N256" i="142"/>
  <c r="L256" i="142"/>
  <c r="E256" i="142"/>
  <c r="P255" i="142"/>
  <c r="N255" i="142"/>
  <c r="L255" i="142"/>
  <c r="E255" i="142"/>
  <c r="P254" i="142"/>
  <c r="N254" i="142"/>
  <c r="L254" i="142"/>
  <c r="E254" i="142"/>
  <c r="P253" i="142"/>
  <c r="N253" i="142"/>
  <c r="L253" i="142"/>
  <c r="E253" i="142"/>
  <c r="P252" i="142"/>
  <c r="N252" i="142"/>
  <c r="L252" i="142"/>
  <c r="E252" i="142"/>
  <c r="P251" i="142"/>
  <c r="N251" i="142"/>
  <c r="L251" i="142"/>
  <c r="E251" i="142"/>
  <c r="P250" i="142"/>
  <c r="N250" i="142"/>
  <c r="L250" i="142"/>
  <c r="E250" i="142"/>
  <c r="P249" i="142"/>
  <c r="N249" i="142"/>
  <c r="L249" i="142"/>
  <c r="E249" i="142"/>
  <c r="P244" i="142"/>
  <c r="N244" i="142"/>
  <c r="L244" i="142"/>
  <c r="E244" i="142"/>
  <c r="P243" i="142"/>
  <c r="N243" i="142"/>
  <c r="L243" i="142"/>
  <c r="E243" i="142"/>
  <c r="P242" i="142"/>
  <c r="N242" i="142"/>
  <c r="L242" i="142"/>
  <c r="E242" i="142"/>
  <c r="P241" i="142"/>
  <c r="N241" i="142"/>
  <c r="L241" i="142"/>
  <c r="E241" i="142"/>
  <c r="P240" i="142"/>
  <c r="N240" i="142"/>
  <c r="L240" i="142"/>
  <c r="E240" i="142"/>
  <c r="P239" i="142"/>
  <c r="N239" i="142"/>
  <c r="L239" i="142"/>
  <c r="E239" i="142"/>
  <c r="P238" i="142"/>
  <c r="N238" i="142"/>
  <c r="L238" i="142"/>
  <c r="E238" i="142"/>
  <c r="P237" i="142"/>
  <c r="N237" i="142"/>
  <c r="L237" i="142"/>
  <c r="E237" i="142"/>
  <c r="P236" i="142"/>
  <c r="N236" i="142"/>
  <c r="L236" i="142"/>
  <c r="E236" i="142"/>
  <c r="P231" i="142"/>
  <c r="N231" i="142"/>
  <c r="L231" i="142"/>
  <c r="E231" i="142"/>
  <c r="P230" i="142"/>
  <c r="N230" i="142"/>
  <c r="L230" i="142"/>
  <c r="E230" i="142"/>
  <c r="P229" i="142"/>
  <c r="N229" i="142"/>
  <c r="L229" i="142"/>
  <c r="E229" i="142"/>
  <c r="P228" i="142"/>
  <c r="N228" i="142"/>
  <c r="L228" i="142"/>
  <c r="E228" i="142"/>
  <c r="P227" i="142"/>
  <c r="N227" i="142"/>
  <c r="L227" i="142"/>
  <c r="E227" i="142"/>
  <c r="P226" i="142"/>
  <c r="N226" i="142"/>
  <c r="L226" i="142"/>
  <c r="E226" i="142"/>
  <c r="P225" i="142"/>
  <c r="N225" i="142"/>
  <c r="L225" i="142"/>
  <c r="E225" i="142"/>
  <c r="P224" i="142"/>
  <c r="N224" i="142"/>
  <c r="L224" i="142"/>
  <c r="E224" i="142"/>
  <c r="P223" i="142"/>
  <c r="N223" i="142"/>
  <c r="L223" i="142"/>
  <c r="E223" i="142"/>
  <c r="P218" i="142"/>
  <c r="N218" i="142"/>
  <c r="L218" i="142"/>
  <c r="E218" i="142"/>
  <c r="P217" i="142"/>
  <c r="N217" i="142"/>
  <c r="L217" i="142"/>
  <c r="E217" i="142"/>
  <c r="P216" i="142"/>
  <c r="N216" i="142"/>
  <c r="L216" i="142"/>
  <c r="E216" i="142"/>
  <c r="P215" i="142"/>
  <c r="N215" i="142"/>
  <c r="L215" i="142"/>
  <c r="E215" i="142"/>
  <c r="P214" i="142"/>
  <c r="N214" i="142"/>
  <c r="L214" i="142"/>
  <c r="E214" i="142"/>
  <c r="P213" i="142"/>
  <c r="N213" i="142"/>
  <c r="L213" i="142"/>
  <c r="E213" i="142"/>
  <c r="P212" i="142"/>
  <c r="N212" i="142"/>
  <c r="L212" i="142"/>
  <c r="E212" i="142"/>
  <c r="P211" i="142"/>
  <c r="N211" i="142"/>
  <c r="L211" i="142"/>
  <c r="E211" i="142"/>
  <c r="P210" i="142"/>
  <c r="N210" i="142"/>
  <c r="L210" i="142"/>
  <c r="E210" i="142"/>
  <c r="P205" i="142"/>
  <c r="N205" i="142"/>
  <c r="L205" i="142"/>
  <c r="E205" i="142"/>
  <c r="P204" i="142"/>
  <c r="N204" i="142"/>
  <c r="L204" i="142"/>
  <c r="E204" i="142"/>
  <c r="P203" i="142"/>
  <c r="N203" i="142"/>
  <c r="L203" i="142"/>
  <c r="E203" i="142"/>
  <c r="P202" i="142"/>
  <c r="N202" i="142"/>
  <c r="L202" i="142"/>
  <c r="E202" i="142"/>
  <c r="P201" i="142"/>
  <c r="N201" i="142"/>
  <c r="L201" i="142"/>
  <c r="E201" i="142"/>
  <c r="P200" i="142"/>
  <c r="N200" i="142"/>
  <c r="L200" i="142"/>
  <c r="E200" i="142"/>
  <c r="P199" i="142"/>
  <c r="N199" i="142"/>
  <c r="L199" i="142"/>
  <c r="E199" i="142"/>
  <c r="P198" i="142"/>
  <c r="N198" i="142"/>
  <c r="L198" i="142"/>
  <c r="E198" i="142"/>
  <c r="P197" i="142"/>
  <c r="N197" i="142"/>
  <c r="L197" i="142"/>
  <c r="E197" i="142"/>
  <c r="P195" i="142"/>
  <c r="P209" i="142" s="1"/>
  <c r="N195" i="142"/>
  <c r="N209" i="142" s="1"/>
  <c r="L195" i="142"/>
  <c r="L209" i="142" s="1"/>
  <c r="E195" i="142"/>
  <c r="E209" i="142" s="1"/>
  <c r="P194" i="142"/>
  <c r="P208" i="142" s="1"/>
  <c r="N194" i="142"/>
  <c r="N208" i="142" s="1"/>
  <c r="L194" i="142"/>
  <c r="L208" i="142" s="1"/>
  <c r="E194" i="142"/>
  <c r="E208" i="142" s="1"/>
  <c r="P193" i="142"/>
  <c r="P207" i="142" s="1"/>
  <c r="N193" i="142"/>
  <c r="N207" i="142" s="1"/>
  <c r="L193" i="142"/>
  <c r="L207" i="142" s="1"/>
  <c r="E193" i="142"/>
  <c r="E207" i="142" s="1"/>
  <c r="P192" i="142"/>
  <c r="P206" i="142" s="1"/>
  <c r="N192" i="142"/>
  <c r="N206" i="142" s="1"/>
  <c r="L192" i="142"/>
  <c r="L206" i="142" s="1"/>
  <c r="E192" i="142"/>
  <c r="E206" i="142" s="1"/>
  <c r="P191" i="142"/>
  <c r="N191" i="142"/>
  <c r="L191" i="142"/>
  <c r="E191" i="142"/>
  <c r="P190" i="142"/>
  <c r="N190" i="142"/>
  <c r="L190" i="142"/>
  <c r="E190" i="142"/>
  <c r="P189" i="142"/>
  <c r="N189" i="142"/>
  <c r="L189" i="142"/>
  <c r="E189" i="142"/>
  <c r="P188" i="142"/>
  <c r="N188" i="142"/>
  <c r="L188" i="142"/>
  <c r="E188" i="142"/>
  <c r="P187" i="142"/>
  <c r="N187" i="142"/>
  <c r="L187" i="142"/>
  <c r="E187" i="142"/>
  <c r="P186" i="142"/>
  <c r="N186" i="142"/>
  <c r="L186" i="142"/>
  <c r="E186" i="142"/>
  <c r="P185" i="142"/>
  <c r="N185" i="142"/>
  <c r="L185" i="142"/>
  <c r="E185" i="142"/>
  <c r="P184" i="142"/>
  <c r="N184" i="142"/>
  <c r="L184" i="142"/>
  <c r="E184" i="142"/>
  <c r="P183" i="142"/>
  <c r="N183" i="142"/>
  <c r="L183" i="142"/>
  <c r="E183" i="142"/>
  <c r="P182" i="142"/>
  <c r="N182" i="142"/>
  <c r="L182" i="142"/>
  <c r="E182" i="142"/>
  <c r="P181" i="142"/>
  <c r="N181" i="142"/>
  <c r="L181" i="142"/>
  <c r="E181" i="142"/>
  <c r="P180" i="142"/>
  <c r="N180" i="142"/>
  <c r="L180" i="142"/>
  <c r="E180" i="142"/>
  <c r="P179" i="142"/>
  <c r="N179" i="142"/>
  <c r="L179" i="142"/>
  <c r="E179" i="142"/>
  <c r="P178" i="142"/>
  <c r="N178" i="142"/>
  <c r="L178" i="142"/>
  <c r="E178" i="142"/>
  <c r="P177" i="142"/>
  <c r="N177" i="142"/>
  <c r="L177" i="142"/>
  <c r="E177" i="142"/>
  <c r="P176" i="142"/>
  <c r="N176" i="142"/>
  <c r="L176" i="142"/>
  <c r="E176" i="142"/>
  <c r="P175" i="142"/>
  <c r="N175" i="142"/>
  <c r="L175" i="142"/>
  <c r="E175" i="142"/>
  <c r="P174" i="142"/>
  <c r="N174" i="142"/>
  <c r="L174" i="142"/>
  <c r="E174" i="142"/>
  <c r="P173" i="142"/>
  <c r="N173" i="142"/>
  <c r="L173" i="142"/>
  <c r="E173" i="142"/>
  <c r="P172" i="142"/>
  <c r="N172" i="142"/>
  <c r="L172" i="142"/>
  <c r="E172" i="142"/>
  <c r="P171" i="142"/>
  <c r="N171" i="142"/>
  <c r="L171" i="142"/>
  <c r="E171" i="142"/>
  <c r="P170" i="142"/>
  <c r="N170" i="142"/>
  <c r="L170" i="142"/>
  <c r="E170" i="142"/>
  <c r="P169" i="142"/>
  <c r="N169" i="142"/>
  <c r="L169" i="142"/>
  <c r="E169" i="142"/>
  <c r="P168" i="142"/>
  <c r="N168" i="142"/>
  <c r="L168" i="142"/>
  <c r="E168" i="142"/>
  <c r="P167" i="142"/>
  <c r="N167" i="142"/>
  <c r="L167" i="142"/>
  <c r="E167" i="142"/>
  <c r="P166" i="142"/>
  <c r="N166" i="142"/>
  <c r="L166" i="142"/>
  <c r="E166" i="142"/>
  <c r="P165" i="142"/>
  <c r="N165" i="142"/>
  <c r="L165" i="142"/>
  <c r="E165" i="142"/>
  <c r="P164" i="142"/>
  <c r="N164" i="142"/>
  <c r="L164" i="142"/>
  <c r="E164" i="142"/>
  <c r="P163" i="142"/>
  <c r="N163" i="142"/>
  <c r="L163" i="142"/>
  <c r="E163" i="142"/>
  <c r="P162" i="142"/>
  <c r="N162" i="142"/>
  <c r="L162" i="142"/>
  <c r="E162" i="142"/>
  <c r="P161" i="142"/>
  <c r="N161" i="142"/>
  <c r="L161" i="142"/>
  <c r="E161" i="142"/>
  <c r="P160" i="142"/>
  <c r="N160" i="142"/>
  <c r="L160" i="142"/>
  <c r="E160" i="142"/>
  <c r="P159" i="142"/>
  <c r="N159" i="142"/>
  <c r="L159" i="142"/>
  <c r="E159" i="142"/>
  <c r="P158" i="142"/>
  <c r="N158" i="142"/>
  <c r="L158" i="142"/>
  <c r="E158" i="142"/>
  <c r="P157" i="142"/>
  <c r="N157" i="142"/>
  <c r="L157" i="142"/>
  <c r="E157" i="142"/>
  <c r="P156" i="142"/>
  <c r="N156" i="142"/>
  <c r="L156" i="142"/>
  <c r="E156" i="142"/>
  <c r="M151" i="142"/>
  <c r="O151" i="142" s="1"/>
  <c r="M150" i="142"/>
  <c r="O150" i="142" s="1"/>
  <c r="M149" i="142"/>
  <c r="O149" i="142" s="1"/>
  <c r="M148" i="142"/>
  <c r="O148" i="142" s="1"/>
  <c r="M147" i="142"/>
  <c r="O147" i="142" s="1"/>
  <c r="M146" i="142"/>
  <c r="O146" i="142" s="1"/>
  <c r="M145" i="142"/>
  <c r="O145" i="142" s="1"/>
  <c r="M144" i="142"/>
  <c r="O144" i="142" s="1"/>
  <c r="M143" i="142"/>
  <c r="O143" i="142" s="1"/>
  <c r="M142" i="142"/>
  <c r="O142" i="142" s="1"/>
  <c r="M141" i="142"/>
  <c r="O141" i="142" s="1"/>
  <c r="M140" i="142"/>
  <c r="O140" i="142" s="1"/>
  <c r="M139" i="142"/>
  <c r="O139" i="142" s="1"/>
  <c r="M138" i="142"/>
  <c r="O138" i="142" s="1"/>
  <c r="M137" i="142"/>
  <c r="O137" i="142" s="1"/>
  <c r="M136" i="142"/>
  <c r="O136" i="142" s="1"/>
  <c r="M135" i="142"/>
  <c r="O135" i="142" s="1"/>
  <c r="M134" i="142"/>
  <c r="O134" i="142" s="1"/>
  <c r="M133" i="142"/>
  <c r="O133" i="142" s="1"/>
  <c r="M132" i="142"/>
  <c r="O132" i="142" s="1"/>
  <c r="M131" i="142"/>
  <c r="O131" i="142" s="1"/>
  <c r="M130" i="142"/>
  <c r="O130" i="142" s="1"/>
  <c r="M129" i="142"/>
  <c r="O129" i="142" s="1"/>
  <c r="M128" i="142"/>
  <c r="O128" i="142" s="1"/>
  <c r="M127" i="142"/>
  <c r="O127" i="142" s="1"/>
  <c r="M126" i="142"/>
  <c r="O126" i="142" s="1"/>
  <c r="M125" i="142"/>
  <c r="O125" i="142" s="1"/>
  <c r="M124" i="142"/>
  <c r="O124" i="142" s="1"/>
  <c r="M123" i="142"/>
  <c r="O123" i="142" s="1"/>
  <c r="M122" i="142"/>
  <c r="O122" i="142" s="1"/>
  <c r="M121" i="142"/>
  <c r="O121" i="142" s="1"/>
  <c r="M120" i="142"/>
  <c r="O120" i="142" s="1"/>
  <c r="M119" i="142"/>
  <c r="O119" i="142" s="1"/>
  <c r="M118" i="142"/>
  <c r="O118" i="142" s="1"/>
  <c r="M117" i="142"/>
  <c r="O117" i="142" s="1"/>
  <c r="M116" i="142"/>
  <c r="O116" i="142" s="1"/>
  <c r="M115" i="142"/>
  <c r="O115" i="142" s="1"/>
  <c r="M114" i="142"/>
  <c r="O114" i="142" s="1"/>
  <c r="M113" i="142"/>
  <c r="O113" i="142" s="1"/>
  <c r="M112" i="142"/>
  <c r="O112" i="142" s="1"/>
  <c r="M111" i="142"/>
  <c r="O111" i="142" s="1"/>
  <c r="M110" i="142"/>
  <c r="O110" i="142" s="1"/>
  <c r="M109" i="142"/>
  <c r="O109" i="142"/>
  <c r="M108" i="142"/>
  <c r="O108" i="142" s="1"/>
  <c r="M107" i="142"/>
  <c r="O107" i="142" s="1"/>
  <c r="M106" i="142"/>
  <c r="O106" i="142" s="1"/>
  <c r="M105" i="142"/>
  <c r="O105" i="142" s="1"/>
  <c r="M104" i="142"/>
  <c r="O104" i="142" s="1"/>
  <c r="M103" i="142"/>
  <c r="O103" i="142" s="1"/>
  <c r="M102" i="142"/>
  <c r="O102" i="142" s="1"/>
  <c r="M101" i="142"/>
  <c r="O101" i="142" s="1"/>
  <c r="M100" i="142"/>
  <c r="O100" i="142" s="1"/>
  <c r="M99" i="142"/>
  <c r="O99" i="142" s="1"/>
  <c r="M98" i="142"/>
  <c r="O98" i="142" s="1"/>
  <c r="M97" i="142"/>
  <c r="O97" i="142" s="1"/>
  <c r="M96" i="142"/>
  <c r="O96" i="142" s="1"/>
  <c r="M95" i="142"/>
  <c r="O95" i="142" s="1"/>
  <c r="M94" i="142"/>
  <c r="O94" i="142" s="1"/>
  <c r="M93" i="142"/>
  <c r="O93" i="142" s="1"/>
  <c r="M92" i="142"/>
  <c r="O92" i="142" s="1"/>
  <c r="M91" i="142"/>
  <c r="O91" i="142" s="1"/>
  <c r="M90" i="142"/>
  <c r="O90" i="142" s="1"/>
  <c r="M89" i="142"/>
  <c r="O89" i="142" s="1"/>
  <c r="M88" i="142"/>
  <c r="O88" i="142" s="1"/>
  <c r="M87" i="142"/>
  <c r="O87" i="142" s="1"/>
  <c r="M86" i="142"/>
  <c r="O86" i="142" s="1"/>
  <c r="M85" i="142"/>
  <c r="O85" i="142" s="1"/>
  <c r="M84" i="142"/>
  <c r="O84" i="142" s="1"/>
  <c r="M83" i="142"/>
  <c r="O83" i="142" s="1"/>
  <c r="M82" i="142"/>
  <c r="O82" i="142" s="1"/>
  <c r="M81" i="142"/>
  <c r="O81" i="142" s="1"/>
  <c r="M80" i="142"/>
  <c r="O80" i="142" s="1"/>
  <c r="M79" i="142"/>
  <c r="O79" i="142" s="1"/>
  <c r="M78" i="142"/>
  <c r="O78" i="142" s="1"/>
  <c r="M77" i="142"/>
  <c r="O77" i="142" s="1"/>
  <c r="M76" i="142"/>
  <c r="O76" i="142" s="1"/>
  <c r="M75" i="142"/>
  <c r="O75" i="142" s="1"/>
  <c r="M74" i="142"/>
  <c r="O74" i="142" s="1"/>
  <c r="M73" i="142"/>
  <c r="O73" i="142" s="1"/>
  <c r="M72" i="142"/>
  <c r="O72" i="142" s="1"/>
  <c r="M71" i="142"/>
  <c r="O71" i="142" s="1"/>
  <c r="M70" i="142"/>
  <c r="O70" i="142" s="1"/>
  <c r="M69" i="142"/>
  <c r="O69" i="142" s="1"/>
  <c r="M68" i="142"/>
  <c r="O68" i="142" s="1"/>
  <c r="M67" i="142"/>
  <c r="O67" i="142" s="1"/>
  <c r="M66" i="142"/>
  <c r="O66" i="142" s="1"/>
  <c r="M65" i="142"/>
  <c r="O65" i="142" s="1"/>
  <c r="M64" i="142"/>
  <c r="O64" i="142" s="1"/>
  <c r="M63" i="142"/>
  <c r="O63" i="142" s="1"/>
  <c r="M61" i="142"/>
  <c r="O61" i="142" s="1"/>
  <c r="M60" i="142"/>
  <c r="O60" i="142" s="1"/>
  <c r="M59" i="142"/>
  <c r="O59" i="142" s="1"/>
  <c r="M58" i="142"/>
  <c r="O58" i="142" s="1"/>
  <c r="M57" i="142"/>
  <c r="O57" i="142" s="1"/>
  <c r="M56" i="142"/>
  <c r="O56" i="142" s="1"/>
  <c r="M55" i="142"/>
  <c r="O55" i="142" s="1"/>
  <c r="M54" i="142"/>
  <c r="O54" i="142" s="1"/>
  <c r="M53" i="142"/>
  <c r="O53" i="142" s="1"/>
  <c r="M52" i="142"/>
  <c r="O52" i="142" s="1"/>
  <c r="M51" i="142"/>
  <c r="O51" i="142" s="1"/>
  <c r="M50" i="142"/>
  <c r="O50" i="142" s="1"/>
  <c r="M49" i="142"/>
  <c r="O49" i="142" s="1"/>
  <c r="O48" i="142"/>
  <c r="M48" i="142"/>
  <c r="M47" i="142"/>
  <c r="O47" i="142" s="1"/>
  <c r="O46" i="142"/>
  <c r="M46" i="142"/>
  <c r="M45" i="142"/>
  <c r="O45" i="142" s="1"/>
  <c r="M44" i="142"/>
  <c r="O44" i="142" s="1"/>
  <c r="P263" i="141"/>
  <c r="N263" i="141"/>
  <c r="L263" i="141"/>
  <c r="E263" i="141"/>
  <c r="D263" i="141"/>
  <c r="B263" i="141"/>
  <c r="P262" i="141"/>
  <c r="N262" i="141"/>
  <c r="L262" i="141"/>
  <c r="E262" i="141"/>
  <c r="P257" i="141"/>
  <c r="N257" i="141"/>
  <c r="L257" i="141"/>
  <c r="E257" i="141"/>
  <c r="P256" i="141"/>
  <c r="N256" i="141"/>
  <c r="L256" i="141"/>
  <c r="E256" i="141"/>
  <c r="P255" i="141"/>
  <c r="N255" i="141"/>
  <c r="L255" i="141"/>
  <c r="E255" i="141"/>
  <c r="P254" i="141"/>
  <c r="N254" i="141"/>
  <c r="L254" i="141"/>
  <c r="E254" i="141"/>
  <c r="P253" i="141"/>
  <c r="N253" i="141"/>
  <c r="L253" i="141"/>
  <c r="E253" i="141"/>
  <c r="P252" i="141"/>
  <c r="N252" i="141"/>
  <c r="L252" i="141"/>
  <c r="E252" i="141"/>
  <c r="P251" i="141"/>
  <c r="N251" i="141"/>
  <c r="L251" i="141"/>
  <c r="E251" i="141"/>
  <c r="P250" i="141"/>
  <c r="N250" i="141"/>
  <c r="L250" i="141"/>
  <c r="E250" i="141"/>
  <c r="P249" i="141"/>
  <c r="N249" i="141"/>
  <c r="L249" i="141"/>
  <c r="E249" i="141"/>
  <c r="P244" i="141"/>
  <c r="N244" i="141"/>
  <c r="L244" i="141"/>
  <c r="E244" i="141"/>
  <c r="P243" i="141"/>
  <c r="N243" i="141"/>
  <c r="L243" i="141"/>
  <c r="E243" i="141"/>
  <c r="P242" i="141"/>
  <c r="N242" i="141"/>
  <c r="L242" i="141"/>
  <c r="E242" i="141"/>
  <c r="P241" i="141"/>
  <c r="N241" i="141"/>
  <c r="L241" i="141"/>
  <c r="E241" i="141"/>
  <c r="P240" i="141"/>
  <c r="N240" i="141"/>
  <c r="L240" i="141"/>
  <c r="E240" i="141"/>
  <c r="P239" i="141"/>
  <c r="N239" i="141"/>
  <c r="L239" i="141"/>
  <c r="E239" i="141"/>
  <c r="P238" i="141"/>
  <c r="N238" i="141"/>
  <c r="L238" i="141"/>
  <c r="E238" i="141"/>
  <c r="P237" i="141"/>
  <c r="N237" i="141"/>
  <c r="L237" i="141"/>
  <c r="E237" i="141"/>
  <c r="P236" i="141"/>
  <c r="N236" i="141"/>
  <c r="L236" i="141"/>
  <c r="E236" i="141"/>
  <c r="P231" i="141"/>
  <c r="N231" i="141"/>
  <c r="L231" i="141"/>
  <c r="E231" i="141"/>
  <c r="P230" i="141"/>
  <c r="N230" i="141"/>
  <c r="L230" i="141"/>
  <c r="E230" i="141"/>
  <c r="P229" i="141"/>
  <c r="N229" i="141"/>
  <c r="L229" i="141"/>
  <c r="E229" i="141"/>
  <c r="P228" i="141"/>
  <c r="N228" i="141"/>
  <c r="L228" i="141"/>
  <c r="E228" i="141"/>
  <c r="P227" i="141"/>
  <c r="N227" i="141"/>
  <c r="L227" i="141"/>
  <c r="E227" i="141"/>
  <c r="P226" i="141"/>
  <c r="N226" i="141"/>
  <c r="L226" i="141"/>
  <c r="E226" i="141"/>
  <c r="P225" i="141"/>
  <c r="N225" i="141"/>
  <c r="L225" i="141"/>
  <c r="E225" i="141"/>
  <c r="P224" i="141"/>
  <c r="N224" i="141"/>
  <c r="L224" i="141"/>
  <c r="E224" i="141"/>
  <c r="P223" i="141"/>
  <c r="N223" i="141"/>
  <c r="L223" i="141"/>
  <c r="E223" i="141"/>
  <c r="P218" i="141"/>
  <c r="N218" i="141"/>
  <c r="L218" i="141"/>
  <c r="E218" i="141"/>
  <c r="P217" i="141"/>
  <c r="N217" i="141"/>
  <c r="L217" i="141"/>
  <c r="E217" i="141"/>
  <c r="P216" i="141"/>
  <c r="N216" i="141"/>
  <c r="L216" i="141"/>
  <c r="E216" i="141"/>
  <c r="P215" i="141"/>
  <c r="N215" i="141"/>
  <c r="L215" i="141"/>
  <c r="E215" i="141"/>
  <c r="P214" i="141"/>
  <c r="N214" i="141"/>
  <c r="L214" i="141"/>
  <c r="E214" i="141"/>
  <c r="P213" i="141"/>
  <c r="N213" i="141"/>
  <c r="L213" i="141"/>
  <c r="E213" i="141"/>
  <c r="P212" i="141"/>
  <c r="N212" i="141"/>
  <c r="L212" i="141"/>
  <c r="E212" i="141"/>
  <c r="P211" i="141"/>
  <c r="N211" i="141"/>
  <c r="L211" i="141"/>
  <c r="E211" i="141"/>
  <c r="P210" i="141"/>
  <c r="N210" i="141"/>
  <c r="L210" i="141"/>
  <c r="E210" i="141"/>
  <c r="P205" i="141"/>
  <c r="N205" i="141"/>
  <c r="L205" i="141"/>
  <c r="E205" i="141"/>
  <c r="P204" i="141"/>
  <c r="N204" i="141"/>
  <c r="L204" i="141"/>
  <c r="E204" i="141"/>
  <c r="P203" i="141"/>
  <c r="N203" i="141"/>
  <c r="L203" i="141"/>
  <c r="E203" i="141"/>
  <c r="P202" i="141"/>
  <c r="N202" i="141"/>
  <c r="L202" i="141"/>
  <c r="E202" i="141"/>
  <c r="P201" i="141"/>
  <c r="N201" i="141"/>
  <c r="L201" i="141"/>
  <c r="E201" i="141"/>
  <c r="P200" i="141"/>
  <c r="N200" i="141"/>
  <c r="L200" i="141"/>
  <c r="E200" i="141"/>
  <c r="P199" i="141"/>
  <c r="N199" i="141"/>
  <c r="L199" i="141"/>
  <c r="E199" i="141"/>
  <c r="P198" i="141"/>
  <c r="N198" i="141"/>
  <c r="L198" i="141"/>
  <c r="E198" i="141"/>
  <c r="P197" i="141"/>
  <c r="N197" i="141"/>
  <c r="L197" i="141"/>
  <c r="E197" i="141"/>
  <c r="P195" i="141"/>
  <c r="P209" i="141" s="1"/>
  <c r="N195" i="141"/>
  <c r="N209" i="141" s="1"/>
  <c r="L195" i="141"/>
  <c r="L209" i="141" s="1"/>
  <c r="E195" i="141"/>
  <c r="E209" i="141" s="1"/>
  <c r="P194" i="141"/>
  <c r="P208" i="141" s="1"/>
  <c r="N194" i="141"/>
  <c r="N208" i="141" s="1"/>
  <c r="L194" i="141"/>
  <c r="L208" i="141" s="1"/>
  <c r="E194" i="141"/>
  <c r="E208" i="141" s="1"/>
  <c r="P193" i="141"/>
  <c r="P207" i="141" s="1"/>
  <c r="N193" i="141"/>
  <c r="N207" i="141" s="1"/>
  <c r="L193" i="141"/>
  <c r="L207" i="141" s="1"/>
  <c r="E193" i="141"/>
  <c r="E207" i="141" s="1"/>
  <c r="P192" i="141"/>
  <c r="P206" i="141" s="1"/>
  <c r="N192" i="141"/>
  <c r="N206" i="141" s="1"/>
  <c r="L192" i="141"/>
  <c r="L206" i="141" s="1"/>
  <c r="E192" i="141"/>
  <c r="E206" i="141" s="1"/>
  <c r="P191" i="141"/>
  <c r="N191" i="141"/>
  <c r="L191" i="141"/>
  <c r="E191" i="141"/>
  <c r="P190" i="141"/>
  <c r="N190" i="141"/>
  <c r="L190" i="141"/>
  <c r="E190" i="141"/>
  <c r="P189" i="141"/>
  <c r="N189" i="141"/>
  <c r="L189" i="141"/>
  <c r="E189" i="141"/>
  <c r="P188" i="141"/>
  <c r="N188" i="141"/>
  <c r="L188" i="141"/>
  <c r="E188" i="141"/>
  <c r="P187" i="141"/>
  <c r="N187" i="141"/>
  <c r="L187" i="141"/>
  <c r="E187" i="141"/>
  <c r="P186" i="141"/>
  <c r="N186" i="141"/>
  <c r="L186" i="141"/>
  <c r="E186" i="141"/>
  <c r="P185" i="141"/>
  <c r="N185" i="141"/>
  <c r="L185" i="141"/>
  <c r="E185" i="141"/>
  <c r="P184" i="141"/>
  <c r="N184" i="141"/>
  <c r="L184" i="141"/>
  <c r="E184" i="141"/>
  <c r="P183" i="141"/>
  <c r="N183" i="141"/>
  <c r="L183" i="141"/>
  <c r="E183" i="141"/>
  <c r="P182" i="141"/>
  <c r="N182" i="141"/>
  <c r="L182" i="141"/>
  <c r="E182" i="141"/>
  <c r="P181" i="141"/>
  <c r="N181" i="141"/>
  <c r="L181" i="141"/>
  <c r="E181" i="141"/>
  <c r="P180" i="141"/>
  <c r="N180" i="141"/>
  <c r="L180" i="141"/>
  <c r="E180" i="141"/>
  <c r="P179" i="141"/>
  <c r="N179" i="141"/>
  <c r="L179" i="141"/>
  <c r="E179" i="141"/>
  <c r="P178" i="141"/>
  <c r="N178" i="141"/>
  <c r="L178" i="141"/>
  <c r="E178" i="141"/>
  <c r="P177" i="141"/>
  <c r="N177" i="141"/>
  <c r="L177" i="141"/>
  <c r="E177" i="141"/>
  <c r="P176" i="141"/>
  <c r="N176" i="141"/>
  <c r="L176" i="141"/>
  <c r="E176" i="141"/>
  <c r="P175" i="141"/>
  <c r="N175" i="141"/>
  <c r="L175" i="141"/>
  <c r="E175" i="141"/>
  <c r="P174" i="141"/>
  <c r="N174" i="141"/>
  <c r="L174" i="141"/>
  <c r="E174" i="141"/>
  <c r="P173" i="141"/>
  <c r="N173" i="141"/>
  <c r="L173" i="141"/>
  <c r="E173" i="141"/>
  <c r="P172" i="141"/>
  <c r="N172" i="141"/>
  <c r="L172" i="141"/>
  <c r="E172" i="141"/>
  <c r="P171" i="141"/>
  <c r="N171" i="141"/>
  <c r="L171" i="141"/>
  <c r="E171" i="141"/>
  <c r="P170" i="141"/>
  <c r="N170" i="141"/>
  <c r="L170" i="141"/>
  <c r="E170" i="141"/>
  <c r="P169" i="141"/>
  <c r="N169" i="141"/>
  <c r="L169" i="141"/>
  <c r="E169" i="141"/>
  <c r="P168" i="141"/>
  <c r="N168" i="141"/>
  <c r="L168" i="141"/>
  <c r="E168" i="141"/>
  <c r="P167" i="141"/>
  <c r="N167" i="141"/>
  <c r="L167" i="141"/>
  <c r="E167" i="141"/>
  <c r="E222" i="141" s="1"/>
  <c r="P166" i="141"/>
  <c r="P221" i="141" s="1"/>
  <c r="N166" i="141"/>
  <c r="N221" i="141" s="1"/>
  <c r="L166" i="141"/>
  <c r="L221" i="141" s="1"/>
  <c r="E166" i="141"/>
  <c r="E221" i="141" s="1"/>
  <c r="P165" i="141"/>
  <c r="P220" i="141" s="1"/>
  <c r="N165" i="141"/>
  <c r="N220" i="141" s="1"/>
  <c r="L165" i="141"/>
  <c r="L220" i="141" s="1"/>
  <c r="E165" i="141"/>
  <c r="E220" i="141" s="1"/>
  <c r="P164" i="141"/>
  <c r="P219" i="141" s="1"/>
  <c r="N164" i="141"/>
  <c r="N219" i="141" s="1"/>
  <c r="L164" i="141"/>
  <c r="L219" i="141" s="1"/>
  <c r="E164" i="141"/>
  <c r="E219" i="141" s="1"/>
  <c r="P163" i="141"/>
  <c r="N163" i="141"/>
  <c r="L163" i="141"/>
  <c r="E163" i="141"/>
  <c r="P162" i="141"/>
  <c r="N162" i="141"/>
  <c r="L162" i="141"/>
  <c r="E162" i="141"/>
  <c r="P161" i="141"/>
  <c r="N161" i="141"/>
  <c r="L161" i="141"/>
  <c r="E161" i="141"/>
  <c r="P160" i="141"/>
  <c r="N160" i="141"/>
  <c r="L160" i="141"/>
  <c r="E160" i="141"/>
  <c r="P159" i="141"/>
  <c r="N159" i="141"/>
  <c r="L159" i="141"/>
  <c r="E159" i="141"/>
  <c r="P158" i="141"/>
  <c r="N158" i="141"/>
  <c r="L158" i="141"/>
  <c r="E158" i="141"/>
  <c r="P157" i="141"/>
  <c r="N157" i="141"/>
  <c r="L157" i="141"/>
  <c r="E157" i="141"/>
  <c r="P156" i="141"/>
  <c r="N156" i="141"/>
  <c r="L156" i="141"/>
  <c r="E156" i="141"/>
  <c r="M151" i="141"/>
  <c r="O151" i="141" s="1"/>
  <c r="M150" i="141"/>
  <c r="O150" i="141" s="1"/>
  <c r="M149" i="141"/>
  <c r="O149" i="141" s="1"/>
  <c r="M148" i="141"/>
  <c r="O148" i="141" s="1"/>
  <c r="M147" i="141"/>
  <c r="O147" i="141" s="1"/>
  <c r="M146" i="141"/>
  <c r="O146" i="141" s="1"/>
  <c r="M145" i="141"/>
  <c r="O145" i="141" s="1"/>
  <c r="M144" i="141"/>
  <c r="O144" i="141" s="1"/>
  <c r="M143" i="141"/>
  <c r="O143" i="141" s="1"/>
  <c r="M142" i="141"/>
  <c r="O142" i="141" s="1"/>
  <c r="M141" i="141"/>
  <c r="O141" i="141" s="1"/>
  <c r="M140" i="141"/>
  <c r="O140" i="141" s="1"/>
  <c r="M139" i="141"/>
  <c r="O139" i="141" s="1"/>
  <c r="M138" i="141"/>
  <c r="O138" i="141" s="1"/>
  <c r="M137" i="141"/>
  <c r="O137" i="141" s="1"/>
  <c r="M136" i="141"/>
  <c r="O136" i="141" s="1"/>
  <c r="M135" i="141"/>
  <c r="O135" i="141" s="1"/>
  <c r="M134" i="141"/>
  <c r="O134" i="141" s="1"/>
  <c r="M133" i="141"/>
  <c r="O133" i="141" s="1"/>
  <c r="M132" i="141"/>
  <c r="O132" i="141" s="1"/>
  <c r="M131" i="141"/>
  <c r="O131" i="141" s="1"/>
  <c r="M130" i="141"/>
  <c r="O130" i="141" s="1"/>
  <c r="M129" i="141"/>
  <c r="O129" i="141" s="1"/>
  <c r="M128" i="141"/>
  <c r="O128" i="141" s="1"/>
  <c r="M127" i="141"/>
  <c r="O127" i="141" s="1"/>
  <c r="M126" i="141"/>
  <c r="O126" i="141" s="1"/>
  <c r="M125" i="141"/>
  <c r="O125" i="141" s="1"/>
  <c r="M124" i="141"/>
  <c r="O124" i="141" s="1"/>
  <c r="M123" i="141"/>
  <c r="O123" i="141" s="1"/>
  <c r="M122" i="141"/>
  <c r="O122" i="141" s="1"/>
  <c r="M121" i="141"/>
  <c r="O121" i="141" s="1"/>
  <c r="M120" i="141"/>
  <c r="O120" i="141" s="1"/>
  <c r="M119" i="141"/>
  <c r="O119" i="141" s="1"/>
  <c r="M118" i="141"/>
  <c r="O118" i="141" s="1"/>
  <c r="M117" i="141"/>
  <c r="O117" i="141" s="1"/>
  <c r="M116" i="141"/>
  <c r="O116" i="141" s="1"/>
  <c r="M115" i="141"/>
  <c r="O115" i="141" s="1"/>
  <c r="M114" i="141"/>
  <c r="O114" i="141" s="1"/>
  <c r="M113" i="141"/>
  <c r="O113" i="141" s="1"/>
  <c r="M112" i="141"/>
  <c r="O112" i="141" s="1"/>
  <c r="M111" i="141"/>
  <c r="O111" i="141" s="1"/>
  <c r="M110" i="141"/>
  <c r="O110" i="141" s="1"/>
  <c r="M109" i="141"/>
  <c r="O109" i="141" s="1"/>
  <c r="M108" i="141"/>
  <c r="O108" i="141" s="1"/>
  <c r="M107" i="141"/>
  <c r="O107" i="141" s="1"/>
  <c r="M106" i="141"/>
  <c r="O106" i="141" s="1"/>
  <c r="M105" i="141"/>
  <c r="O105" i="141" s="1"/>
  <c r="M104" i="141"/>
  <c r="O104" i="141" s="1"/>
  <c r="M103" i="141"/>
  <c r="O103" i="141" s="1"/>
  <c r="M102" i="141"/>
  <c r="O102" i="141" s="1"/>
  <c r="M101" i="141"/>
  <c r="O101" i="141" s="1"/>
  <c r="M100" i="141"/>
  <c r="O100" i="141" s="1"/>
  <c r="M99" i="141"/>
  <c r="O99" i="141" s="1"/>
  <c r="M98" i="141"/>
  <c r="O98" i="141" s="1"/>
  <c r="M97" i="141"/>
  <c r="O97" i="141" s="1"/>
  <c r="M96" i="141"/>
  <c r="O96" i="141" s="1"/>
  <c r="M95" i="141"/>
  <c r="O95" i="141" s="1"/>
  <c r="M94" i="141"/>
  <c r="O94" i="141" s="1"/>
  <c r="M93" i="141"/>
  <c r="O93" i="141" s="1"/>
  <c r="M92" i="141"/>
  <c r="O92" i="141" s="1"/>
  <c r="M91" i="141"/>
  <c r="O91" i="141" s="1"/>
  <c r="M90" i="141"/>
  <c r="O90" i="141" s="1"/>
  <c r="M89" i="141"/>
  <c r="O89" i="141" s="1"/>
  <c r="M88" i="141"/>
  <c r="O88" i="141" s="1"/>
  <c r="M87" i="141"/>
  <c r="O87" i="141" s="1"/>
  <c r="M86" i="141"/>
  <c r="O86" i="141" s="1"/>
  <c r="M85" i="141"/>
  <c r="O85" i="141" s="1"/>
  <c r="M84" i="141"/>
  <c r="O84" i="141" s="1"/>
  <c r="M83" i="141"/>
  <c r="O83" i="141" s="1"/>
  <c r="M82" i="141"/>
  <c r="O82" i="141" s="1"/>
  <c r="M81" i="141"/>
  <c r="O81" i="141" s="1"/>
  <c r="M80" i="141"/>
  <c r="O80" i="141" s="1"/>
  <c r="M79" i="141"/>
  <c r="O79" i="141" s="1"/>
  <c r="M78" i="141"/>
  <c r="O78" i="141" s="1"/>
  <c r="M77" i="141"/>
  <c r="O77" i="141" s="1"/>
  <c r="M76" i="141"/>
  <c r="O76" i="141" s="1"/>
  <c r="M75" i="141"/>
  <c r="O75" i="141" s="1"/>
  <c r="O74" i="141"/>
  <c r="M74" i="141"/>
  <c r="M73" i="141"/>
  <c r="O73" i="141" s="1"/>
  <c r="M72" i="141"/>
  <c r="O72" i="141" s="1"/>
  <c r="O71" i="141"/>
  <c r="M71" i="141"/>
  <c r="M70" i="141"/>
  <c r="O70" i="141" s="1"/>
  <c r="M69" i="141"/>
  <c r="O69" i="141" s="1"/>
  <c r="M68" i="141"/>
  <c r="O68" i="141" s="1"/>
  <c r="M67" i="141"/>
  <c r="O67" i="141" s="1"/>
  <c r="M66" i="141"/>
  <c r="O66" i="141" s="1"/>
  <c r="M65" i="141"/>
  <c r="O65" i="141" s="1"/>
  <c r="M64" i="141"/>
  <c r="O64" i="141" s="1"/>
  <c r="M63" i="141"/>
  <c r="O63" i="141" s="1"/>
  <c r="M61" i="141"/>
  <c r="O61" i="141" s="1"/>
  <c r="M60" i="141"/>
  <c r="O60" i="141" s="1"/>
  <c r="M59" i="141"/>
  <c r="O59" i="141" s="1"/>
  <c r="M58" i="141"/>
  <c r="O58" i="141" s="1"/>
  <c r="M57" i="141"/>
  <c r="O57" i="141" s="1"/>
  <c r="M56" i="141"/>
  <c r="O56" i="141" s="1"/>
  <c r="M55" i="141"/>
  <c r="O55" i="141" s="1"/>
  <c r="M54" i="141"/>
  <c r="O54" i="141" s="1"/>
  <c r="M53" i="141"/>
  <c r="O53" i="141" s="1"/>
  <c r="M52" i="141"/>
  <c r="O52" i="141" s="1"/>
  <c r="M51" i="141"/>
  <c r="O51" i="141" s="1"/>
  <c r="M50" i="141"/>
  <c r="O50" i="141" s="1"/>
  <c r="M49" i="141"/>
  <c r="O49" i="141" s="1"/>
  <c r="M48" i="141"/>
  <c r="O48" i="141" s="1"/>
  <c r="M47" i="141"/>
  <c r="O47" i="141" s="1"/>
  <c r="M46" i="141"/>
  <c r="O46" i="141" s="1"/>
  <c r="M45" i="141"/>
  <c r="O45" i="141" s="1"/>
  <c r="M44" i="141"/>
  <c r="O44" i="141" s="1"/>
  <c r="P263" i="144"/>
  <c r="N263" i="144"/>
  <c r="L263" i="144"/>
  <c r="E263" i="144"/>
  <c r="D263" i="144"/>
  <c r="B263" i="144"/>
  <c r="P262" i="144"/>
  <c r="N262" i="144"/>
  <c r="L262" i="144"/>
  <c r="E262" i="144"/>
  <c r="P257" i="144"/>
  <c r="N257" i="144"/>
  <c r="L257" i="144"/>
  <c r="E257" i="144"/>
  <c r="P256" i="144"/>
  <c r="N256" i="144"/>
  <c r="L256" i="144"/>
  <c r="E256" i="144"/>
  <c r="P255" i="144"/>
  <c r="N255" i="144"/>
  <c r="L255" i="144"/>
  <c r="E255" i="144"/>
  <c r="P254" i="144"/>
  <c r="N254" i="144"/>
  <c r="L254" i="144"/>
  <c r="E254" i="144"/>
  <c r="P253" i="144"/>
  <c r="N253" i="144"/>
  <c r="L253" i="144"/>
  <c r="E253" i="144"/>
  <c r="P252" i="144"/>
  <c r="N252" i="144"/>
  <c r="L252" i="144"/>
  <c r="E252" i="144"/>
  <c r="P251" i="144"/>
  <c r="N251" i="144"/>
  <c r="L251" i="144"/>
  <c r="E251" i="144"/>
  <c r="P250" i="144"/>
  <c r="N250" i="144"/>
  <c r="L250" i="144"/>
  <c r="E250" i="144"/>
  <c r="P249" i="144"/>
  <c r="N249" i="144"/>
  <c r="L249" i="144"/>
  <c r="E249" i="144"/>
  <c r="P244" i="144"/>
  <c r="N244" i="144"/>
  <c r="L244" i="144"/>
  <c r="E244" i="144"/>
  <c r="P243" i="144"/>
  <c r="N243" i="144"/>
  <c r="L243" i="144"/>
  <c r="E243" i="144"/>
  <c r="P242" i="144"/>
  <c r="N242" i="144"/>
  <c r="L242" i="144"/>
  <c r="E242" i="144"/>
  <c r="P241" i="144"/>
  <c r="N241" i="144"/>
  <c r="L241" i="144"/>
  <c r="E241" i="144"/>
  <c r="P240" i="144"/>
  <c r="N240" i="144"/>
  <c r="L240" i="144"/>
  <c r="E240" i="144"/>
  <c r="P239" i="144"/>
  <c r="N239" i="144"/>
  <c r="L239" i="144"/>
  <c r="E239" i="144"/>
  <c r="P238" i="144"/>
  <c r="N238" i="144"/>
  <c r="L238" i="144"/>
  <c r="E238" i="144"/>
  <c r="P237" i="144"/>
  <c r="N237" i="144"/>
  <c r="L237" i="144"/>
  <c r="E237" i="144"/>
  <c r="P236" i="144"/>
  <c r="N236" i="144"/>
  <c r="L236" i="144"/>
  <c r="E236" i="144"/>
  <c r="P231" i="144"/>
  <c r="N231" i="144"/>
  <c r="L231" i="144"/>
  <c r="E231" i="144"/>
  <c r="P230" i="144"/>
  <c r="N230" i="144"/>
  <c r="L230" i="144"/>
  <c r="E230" i="144"/>
  <c r="P229" i="144"/>
  <c r="N229" i="144"/>
  <c r="L229" i="144"/>
  <c r="E229" i="144"/>
  <c r="P228" i="144"/>
  <c r="N228" i="144"/>
  <c r="L228" i="144"/>
  <c r="E228" i="144"/>
  <c r="P227" i="144"/>
  <c r="N227" i="144"/>
  <c r="L227" i="144"/>
  <c r="E227" i="144"/>
  <c r="P226" i="144"/>
  <c r="N226" i="144"/>
  <c r="L226" i="144"/>
  <c r="E226" i="144"/>
  <c r="P225" i="144"/>
  <c r="N225" i="144"/>
  <c r="L225" i="144"/>
  <c r="E225" i="144"/>
  <c r="P224" i="144"/>
  <c r="N224" i="144"/>
  <c r="L224" i="144"/>
  <c r="E224" i="144"/>
  <c r="P223" i="144"/>
  <c r="N223" i="144"/>
  <c r="L223" i="144"/>
  <c r="E223" i="144"/>
  <c r="P218" i="144"/>
  <c r="N218" i="144"/>
  <c r="L218" i="144"/>
  <c r="E218" i="144"/>
  <c r="P217" i="144"/>
  <c r="N217" i="144"/>
  <c r="L217" i="144"/>
  <c r="E217" i="144"/>
  <c r="P216" i="144"/>
  <c r="N216" i="144"/>
  <c r="L216" i="144"/>
  <c r="E216" i="144"/>
  <c r="P215" i="144"/>
  <c r="N215" i="144"/>
  <c r="L215" i="144"/>
  <c r="E215" i="144"/>
  <c r="P214" i="144"/>
  <c r="N214" i="144"/>
  <c r="L214" i="144"/>
  <c r="E214" i="144"/>
  <c r="P213" i="144"/>
  <c r="N213" i="144"/>
  <c r="L213" i="144"/>
  <c r="E213" i="144"/>
  <c r="P212" i="144"/>
  <c r="N212" i="144"/>
  <c r="L212" i="144"/>
  <c r="E212" i="144"/>
  <c r="P211" i="144"/>
  <c r="N211" i="144"/>
  <c r="L211" i="144"/>
  <c r="E211" i="144"/>
  <c r="P210" i="144"/>
  <c r="N210" i="144"/>
  <c r="L210" i="144"/>
  <c r="E210" i="144"/>
  <c r="P205" i="144"/>
  <c r="N205" i="144"/>
  <c r="L205" i="144"/>
  <c r="E205" i="144"/>
  <c r="P204" i="144"/>
  <c r="N204" i="144"/>
  <c r="L204" i="144"/>
  <c r="E204" i="144"/>
  <c r="P203" i="144"/>
  <c r="N203" i="144"/>
  <c r="L203" i="144"/>
  <c r="E203" i="144"/>
  <c r="P202" i="144"/>
  <c r="N202" i="144"/>
  <c r="L202" i="144"/>
  <c r="E202" i="144"/>
  <c r="P201" i="144"/>
  <c r="N201" i="144"/>
  <c r="L201" i="144"/>
  <c r="E201" i="144"/>
  <c r="P200" i="144"/>
  <c r="N200" i="144"/>
  <c r="L200" i="144"/>
  <c r="E200" i="144"/>
  <c r="P199" i="144"/>
  <c r="N199" i="144"/>
  <c r="L199" i="144"/>
  <c r="E199" i="144"/>
  <c r="P198" i="144"/>
  <c r="N198" i="144"/>
  <c r="L198" i="144"/>
  <c r="E198" i="144"/>
  <c r="P197" i="144"/>
  <c r="N197" i="144"/>
  <c r="L197" i="144"/>
  <c r="E197" i="144"/>
  <c r="P195" i="144"/>
  <c r="P209" i="144" s="1"/>
  <c r="N195" i="144"/>
  <c r="N209" i="144" s="1"/>
  <c r="L195" i="144"/>
  <c r="L209" i="144" s="1"/>
  <c r="E195" i="144"/>
  <c r="E209" i="144" s="1"/>
  <c r="P194" i="144"/>
  <c r="P208" i="144" s="1"/>
  <c r="N194" i="144"/>
  <c r="N208" i="144" s="1"/>
  <c r="L194" i="144"/>
  <c r="L208" i="144" s="1"/>
  <c r="E194" i="144"/>
  <c r="E208" i="144" s="1"/>
  <c r="P193" i="144"/>
  <c r="P207" i="144" s="1"/>
  <c r="N193" i="144"/>
  <c r="N207" i="144" s="1"/>
  <c r="L193" i="144"/>
  <c r="L207" i="144" s="1"/>
  <c r="E193" i="144"/>
  <c r="E207" i="144" s="1"/>
  <c r="P192" i="144"/>
  <c r="P206" i="144" s="1"/>
  <c r="N192" i="144"/>
  <c r="N206" i="144" s="1"/>
  <c r="L192" i="144"/>
  <c r="L206" i="144" s="1"/>
  <c r="E192" i="144"/>
  <c r="E206" i="144" s="1"/>
  <c r="P191" i="144"/>
  <c r="N191" i="144"/>
  <c r="L191" i="144"/>
  <c r="E191" i="144"/>
  <c r="P190" i="144"/>
  <c r="N190" i="144"/>
  <c r="L190" i="144"/>
  <c r="E190" i="144"/>
  <c r="P189" i="144"/>
  <c r="N189" i="144"/>
  <c r="L189" i="144"/>
  <c r="E189" i="144"/>
  <c r="P188" i="144"/>
  <c r="N188" i="144"/>
  <c r="L188" i="144"/>
  <c r="E188" i="144"/>
  <c r="P187" i="144"/>
  <c r="N187" i="144"/>
  <c r="L187" i="144"/>
  <c r="E187" i="144"/>
  <c r="P186" i="144"/>
  <c r="N186" i="144"/>
  <c r="L186" i="144"/>
  <c r="E186" i="144"/>
  <c r="P185" i="144"/>
  <c r="N185" i="144"/>
  <c r="L185" i="144"/>
  <c r="E185" i="144"/>
  <c r="P184" i="144"/>
  <c r="N184" i="144"/>
  <c r="L184" i="144"/>
  <c r="E184" i="144"/>
  <c r="P183" i="144"/>
  <c r="N183" i="144"/>
  <c r="L183" i="144"/>
  <c r="E183" i="144"/>
  <c r="P182" i="144"/>
  <c r="N182" i="144"/>
  <c r="L182" i="144"/>
  <c r="E182" i="144"/>
  <c r="P181" i="144"/>
  <c r="N181" i="144"/>
  <c r="L181" i="144"/>
  <c r="E181" i="144"/>
  <c r="P180" i="144"/>
  <c r="N180" i="144"/>
  <c r="L180" i="144"/>
  <c r="E180" i="144"/>
  <c r="P179" i="144"/>
  <c r="N179" i="144"/>
  <c r="L179" i="144"/>
  <c r="E179" i="144"/>
  <c r="P178" i="144"/>
  <c r="N178" i="144"/>
  <c r="L178" i="144"/>
  <c r="E178" i="144"/>
  <c r="P177" i="144"/>
  <c r="N177" i="144"/>
  <c r="L177" i="144"/>
  <c r="E177" i="144"/>
  <c r="P176" i="144"/>
  <c r="N176" i="144"/>
  <c r="L176" i="144"/>
  <c r="E176" i="144"/>
  <c r="P175" i="144"/>
  <c r="N175" i="144"/>
  <c r="L175" i="144"/>
  <c r="E175" i="144"/>
  <c r="P174" i="144"/>
  <c r="N174" i="144"/>
  <c r="L174" i="144"/>
  <c r="L221" i="144" s="1"/>
  <c r="E174" i="144"/>
  <c r="P173" i="144"/>
  <c r="N173" i="144"/>
  <c r="L173" i="144"/>
  <c r="L220" i="144" s="1"/>
  <c r="E173" i="144"/>
  <c r="P172" i="144"/>
  <c r="N172" i="144"/>
  <c r="L172" i="144"/>
  <c r="L219" i="144" s="1"/>
  <c r="E172" i="144"/>
  <c r="P171" i="144"/>
  <c r="N171" i="144"/>
  <c r="L171" i="144"/>
  <c r="E171" i="144"/>
  <c r="P170" i="144"/>
  <c r="N170" i="144"/>
  <c r="L170" i="144"/>
  <c r="E170" i="144"/>
  <c r="P169" i="144"/>
  <c r="N169" i="144"/>
  <c r="L169" i="144"/>
  <c r="E169" i="144"/>
  <c r="P168" i="144"/>
  <c r="N168" i="144"/>
  <c r="L168" i="144"/>
  <c r="E168" i="144"/>
  <c r="P167" i="144"/>
  <c r="N167" i="144"/>
  <c r="L167" i="144"/>
  <c r="E167" i="144"/>
  <c r="E222" i="144" s="1"/>
  <c r="P166" i="144"/>
  <c r="P221" i="144" s="1"/>
  <c r="N166" i="144"/>
  <c r="N221" i="144" s="1"/>
  <c r="L166" i="144"/>
  <c r="E166" i="144"/>
  <c r="E221" i="144" s="1"/>
  <c r="P165" i="144"/>
  <c r="P220" i="144" s="1"/>
  <c r="N165" i="144"/>
  <c r="N220" i="144" s="1"/>
  <c r="L165" i="144"/>
  <c r="E165" i="144"/>
  <c r="E220" i="144" s="1"/>
  <c r="P164" i="144"/>
  <c r="P219" i="144" s="1"/>
  <c r="N164" i="144"/>
  <c r="N219" i="144" s="1"/>
  <c r="L164" i="144"/>
  <c r="E164" i="144"/>
  <c r="E219" i="144" s="1"/>
  <c r="P163" i="144"/>
  <c r="N163" i="144"/>
  <c r="L163" i="144"/>
  <c r="E163" i="144"/>
  <c r="P162" i="144"/>
  <c r="N162" i="144"/>
  <c r="L162" i="144"/>
  <c r="E162" i="144"/>
  <c r="P161" i="144"/>
  <c r="N161" i="144"/>
  <c r="L161" i="144"/>
  <c r="E161" i="144"/>
  <c r="P160" i="144"/>
  <c r="N160" i="144"/>
  <c r="L160" i="144"/>
  <c r="E160" i="144"/>
  <c r="P159" i="144"/>
  <c r="N159" i="144"/>
  <c r="L159" i="144"/>
  <c r="E159" i="144"/>
  <c r="P158" i="144"/>
  <c r="N158" i="144"/>
  <c r="L158" i="144"/>
  <c r="E158" i="144"/>
  <c r="P157" i="144"/>
  <c r="N157" i="144"/>
  <c r="L157" i="144"/>
  <c r="E157" i="144"/>
  <c r="P156" i="144"/>
  <c r="N156" i="144"/>
  <c r="L156" i="144"/>
  <c r="E156" i="144"/>
  <c r="M151" i="144"/>
  <c r="O151" i="144" s="1"/>
  <c r="M150" i="144"/>
  <c r="O150" i="144" s="1"/>
  <c r="M149" i="144"/>
  <c r="O149" i="144" s="1"/>
  <c r="M148" i="144"/>
  <c r="O148" i="144" s="1"/>
  <c r="M147" i="144"/>
  <c r="O147" i="144" s="1"/>
  <c r="M146" i="144"/>
  <c r="O146" i="144" s="1"/>
  <c r="M145" i="144"/>
  <c r="O145" i="144" s="1"/>
  <c r="M144" i="144"/>
  <c r="O144" i="144" s="1"/>
  <c r="M143" i="144"/>
  <c r="O143" i="144" s="1"/>
  <c r="M142" i="144"/>
  <c r="O142" i="144" s="1"/>
  <c r="M141" i="144"/>
  <c r="O141" i="144" s="1"/>
  <c r="M140" i="144"/>
  <c r="O140" i="144" s="1"/>
  <c r="M139" i="144"/>
  <c r="O139" i="144" s="1"/>
  <c r="M138" i="144"/>
  <c r="O138" i="144" s="1"/>
  <c r="M137" i="144"/>
  <c r="O137" i="144" s="1"/>
  <c r="M136" i="144"/>
  <c r="O136" i="144" s="1"/>
  <c r="M135" i="144"/>
  <c r="O135" i="144" s="1"/>
  <c r="M134" i="144"/>
  <c r="O134" i="144" s="1"/>
  <c r="M133" i="144"/>
  <c r="O133" i="144" s="1"/>
  <c r="M132" i="144"/>
  <c r="O132" i="144" s="1"/>
  <c r="M131" i="144"/>
  <c r="O131" i="144" s="1"/>
  <c r="M130" i="144"/>
  <c r="O130" i="144" s="1"/>
  <c r="M129" i="144"/>
  <c r="O129" i="144" s="1"/>
  <c r="M128" i="144"/>
  <c r="O128" i="144" s="1"/>
  <c r="M127" i="144"/>
  <c r="O127" i="144" s="1"/>
  <c r="M126" i="144"/>
  <c r="O126" i="144" s="1"/>
  <c r="M125" i="144"/>
  <c r="O125" i="144" s="1"/>
  <c r="M124" i="144"/>
  <c r="O124" i="144" s="1"/>
  <c r="M123" i="144"/>
  <c r="O123" i="144" s="1"/>
  <c r="M122" i="144"/>
  <c r="O122" i="144" s="1"/>
  <c r="M121" i="144"/>
  <c r="O121" i="144" s="1"/>
  <c r="M120" i="144"/>
  <c r="O120" i="144" s="1"/>
  <c r="M119" i="144"/>
  <c r="O119" i="144" s="1"/>
  <c r="M118" i="144"/>
  <c r="O118" i="144" s="1"/>
  <c r="M117" i="144"/>
  <c r="O117" i="144" s="1"/>
  <c r="M116" i="144"/>
  <c r="O116" i="144" s="1"/>
  <c r="M115" i="144"/>
  <c r="O115" i="144" s="1"/>
  <c r="M114" i="144"/>
  <c r="O114" i="144" s="1"/>
  <c r="M113" i="144"/>
  <c r="O113" i="144" s="1"/>
  <c r="M112" i="144"/>
  <c r="O112" i="144" s="1"/>
  <c r="M111" i="144"/>
  <c r="O111" i="144" s="1"/>
  <c r="M110" i="144"/>
  <c r="O110" i="144" s="1"/>
  <c r="M109" i="144"/>
  <c r="O109" i="144" s="1"/>
  <c r="M108" i="144"/>
  <c r="O108" i="144" s="1"/>
  <c r="M107" i="144"/>
  <c r="O107" i="144"/>
  <c r="M106" i="144"/>
  <c r="O106" i="144" s="1"/>
  <c r="M105" i="144"/>
  <c r="O105" i="144" s="1"/>
  <c r="M104" i="144"/>
  <c r="O104" i="144" s="1"/>
  <c r="M103" i="144"/>
  <c r="O103" i="144" s="1"/>
  <c r="M102" i="144"/>
  <c r="O102" i="144" s="1"/>
  <c r="M101" i="144"/>
  <c r="O101" i="144" s="1"/>
  <c r="M100" i="144"/>
  <c r="O100" i="144" s="1"/>
  <c r="M99" i="144"/>
  <c r="O99" i="144" s="1"/>
  <c r="M98" i="144"/>
  <c r="O98" i="144" s="1"/>
  <c r="M97" i="144"/>
  <c r="O97" i="144" s="1"/>
  <c r="M96" i="144"/>
  <c r="O96" i="144" s="1"/>
  <c r="M95" i="144"/>
  <c r="O95" i="144" s="1"/>
  <c r="M94" i="144"/>
  <c r="O94" i="144" s="1"/>
  <c r="M93" i="144"/>
  <c r="O93" i="144" s="1"/>
  <c r="M92" i="144"/>
  <c r="O92" i="144" s="1"/>
  <c r="M91" i="144"/>
  <c r="O91" i="144" s="1"/>
  <c r="M90" i="144"/>
  <c r="O90" i="144" s="1"/>
  <c r="M89" i="144"/>
  <c r="O89" i="144" s="1"/>
  <c r="M88" i="144"/>
  <c r="O88" i="144" s="1"/>
  <c r="M87" i="144"/>
  <c r="O87" i="144" s="1"/>
  <c r="M86" i="144"/>
  <c r="O86" i="144" s="1"/>
  <c r="M85" i="144"/>
  <c r="O85" i="144" s="1"/>
  <c r="M84" i="144"/>
  <c r="O84" i="144" s="1"/>
  <c r="M83" i="144"/>
  <c r="O83" i="144" s="1"/>
  <c r="M82" i="144"/>
  <c r="O82" i="144" s="1"/>
  <c r="M81" i="144"/>
  <c r="O81" i="144" s="1"/>
  <c r="M80" i="144"/>
  <c r="O80" i="144" s="1"/>
  <c r="M79" i="144"/>
  <c r="O79" i="144" s="1"/>
  <c r="M78" i="144"/>
  <c r="O78" i="144" s="1"/>
  <c r="O77" i="144"/>
  <c r="M77" i="144"/>
  <c r="M76" i="144"/>
  <c r="O76" i="144" s="1"/>
  <c r="M75" i="144"/>
  <c r="O75" i="144" s="1"/>
  <c r="O74" i="144"/>
  <c r="M74" i="144"/>
  <c r="M73" i="144"/>
  <c r="O73" i="144" s="1"/>
  <c r="M72" i="144"/>
  <c r="O72" i="144" s="1"/>
  <c r="O71" i="144"/>
  <c r="M71" i="144"/>
  <c r="M70" i="144"/>
  <c r="O70" i="144" s="1"/>
  <c r="M69" i="144"/>
  <c r="O69" i="144" s="1"/>
  <c r="M68" i="144"/>
  <c r="O68" i="144" s="1"/>
  <c r="M67" i="144"/>
  <c r="O67" i="144" s="1"/>
  <c r="M66" i="144"/>
  <c r="O66" i="144" s="1"/>
  <c r="M65" i="144"/>
  <c r="O65" i="144" s="1"/>
  <c r="M64" i="144"/>
  <c r="O64" i="144" s="1"/>
  <c r="M63" i="144"/>
  <c r="O63" i="144" s="1"/>
  <c r="M61" i="144"/>
  <c r="O61" i="144" s="1"/>
  <c r="M60" i="144"/>
  <c r="O60" i="144" s="1"/>
  <c r="M59" i="144"/>
  <c r="O59" i="144" s="1"/>
  <c r="M58" i="144"/>
  <c r="O58" i="144" s="1"/>
  <c r="M57" i="144"/>
  <c r="O57" i="144" s="1"/>
  <c r="M56" i="144"/>
  <c r="O56" i="144" s="1"/>
  <c r="M55" i="144"/>
  <c r="O55" i="144" s="1"/>
  <c r="M54" i="144"/>
  <c r="O54" i="144" s="1"/>
  <c r="M53" i="144"/>
  <c r="O53" i="144" s="1"/>
  <c r="M52" i="144"/>
  <c r="O52" i="144" s="1"/>
  <c r="M51" i="144"/>
  <c r="O51" i="144" s="1"/>
  <c r="M50" i="144"/>
  <c r="O50" i="144" s="1"/>
  <c r="M49" i="144"/>
  <c r="O49" i="144" s="1"/>
  <c r="M48" i="144"/>
  <c r="O48" i="144" s="1"/>
  <c r="M47" i="144"/>
  <c r="O47" i="144" s="1"/>
  <c r="M46" i="144"/>
  <c r="O46" i="144" s="1"/>
  <c r="M45" i="144"/>
  <c r="O45" i="144" s="1"/>
  <c r="M44" i="144"/>
  <c r="O44" i="144" s="1"/>
  <c r="P263" i="143"/>
  <c r="N263" i="143"/>
  <c r="L263" i="143"/>
  <c r="E263" i="143"/>
  <c r="D263" i="143"/>
  <c r="B263" i="143"/>
  <c r="P262" i="143"/>
  <c r="N262" i="143"/>
  <c r="L262" i="143"/>
  <c r="E262" i="143"/>
  <c r="P257" i="143"/>
  <c r="N257" i="143"/>
  <c r="L257" i="143"/>
  <c r="E257" i="143"/>
  <c r="P256" i="143"/>
  <c r="N256" i="143"/>
  <c r="L256" i="143"/>
  <c r="E256" i="143"/>
  <c r="P255" i="143"/>
  <c r="N255" i="143"/>
  <c r="L255" i="143"/>
  <c r="E255" i="143"/>
  <c r="P254" i="143"/>
  <c r="N254" i="143"/>
  <c r="L254" i="143"/>
  <c r="E254" i="143"/>
  <c r="P253" i="143"/>
  <c r="N253" i="143"/>
  <c r="L253" i="143"/>
  <c r="E253" i="143"/>
  <c r="P252" i="143"/>
  <c r="N252" i="143"/>
  <c r="L252" i="143"/>
  <c r="E252" i="143"/>
  <c r="P251" i="143"/>
  <c r="N251" i="143"/>
  <c r="L251" i="143"/>
  <c r="E251" i="143"/>
  <c r="P250" i="143"/>
  <c r="N250" i="143"/>
  <c r="L250" i="143"/>
  <c r="E250" i="143"/>
  <c r="P249" i="143"/>
  <c r="N249" i="143"/>
  <c r="L249" i="143"/>
  <c r="E249" i="143"/>
  <c r="P244" i="143"/>
  <c r="N244" i="143"/>
  <c r="L244" i="143"/>
  <c r="E244" i="143"/>
  <c r="P243" i="143"/>
  <c r="N243" i="143"/>
  <c r="L243" i="143"/>
  <c r="E243" i="143"/>
  <c r="P242" i="143"/>
  <c r="N242" i="143"/>
  <c r="L242" i="143"/>
  <c r="E242" i="143"/>
  <c r="P241" i="143"/>
  <c r="N241" i="143"/>
  <c r="L241" i="143"/>
  <c r="E241" i="143"/>
  <c r="P240" i="143"/>
  <c r="N240" i="143"/>
  <c r="L240" i="143"/>
  <c r="E240" i="143"/>
  <c r="P239" i="143"/>
  <c r="N239" i="143"/>
  <c r="L239" i="143"/>
  <c r="E239" i="143"/>
  <c r="P238" i="143"/>
  <c r="N238" i="143"/>
  <c r="L238" i="143"/>
  <c r="E238" i="143"/>
  <c r="P237" i="143"/>
  <c r="N237" i="143"/>
  <c r="L237" i="143"/>
  <c r="E237" i="143"/>
  <c r="P236" i="143"/>
  <c r="N236" i="143"/>
  <c r="L236" i="143"/>
  <c r="E236" i="143"/>
  <c r="P231" i="143"/>
  <c r="N231" i="143"/>
  <c r="L231" i="143"/>
  <c r="E231" i="143"/>
  <c r="P230" i="143"/>
  <c r="N230" i="143"/>
  <c r="L230" i="143"/>
  <c r="E230" i="143"/>
  <c r="P229" i="143"/>
  <c r="N229" i="143"/>
  <c r="L229" i="143"/>
  <c r="E229" i="143"/>
  <c r="P228" i="143"/>
  <c r="N228" i="143"/>
  <c r="L228" i="143"/>
  <c r="E228" i="143"/>
  <c r="P227" i="143"/>
  <c r="N227" i="143"/>
  <c r="L227" i="143"/>
  <c r="E227" i="143"/>
  <c r="P226" i="143"/>
  <c r="N226" i="143"/>
  <c r="L226" i="143"/>
  <c r="E226" i="143"/>
  <c r="P225" i="143"/>
  <c r="N225" i="143"/>
  <c r="L225" i="143"/>
  <c r="E225" i="143"/>
  <c r="P224" i="143"/>
  <c r="N224" i="143"/>
  <c r="L224" i="143"/>
  <c r="E224" i="143"/>
  <c r="P223" i="143"/>
  <c r="N223" i="143"/>
  <c r="L223" i="143"/>
  <c r="E223" i="143"/>
  <c r="P218" i="143"/>
  <c r="N218" i="143"/>
  <c r="L218" i="143"/>
  <c r="E218" i="143"/>
  <c r="P217" i="143"/>
  <c r="N217" i="143"/>
  <c r="L217" i="143"/>
  <c r="E217" i="143"/>
  <c r="P216" i="143"/>
  <c r="N216" i="143"/>
  <c r="L216" i="143"/>
  <c r="E216" i="143"/>
  <c r="P215" i="143"/>
  <c r="N215" i="143"/>
  <c r="L215" i="143"/>
  <c r="E215" i="143"/>
  <c r="P214" i="143"/>
  <c r="N214" i="143"/>
  <c r="L214" i="143"/>
  <c r="E214" i="143"/>
  <c r="P213" i="143"/>
  <c r="N213" i="143"/>
  <c r="L213" i="143"/>
  <c r="E213" i="143"/>
  <c r="P212" i="143"/>
  <c r="N212" i="143"/>
  <c r="L212" i="143"/>
  <c r="E212" i="143"/>
  <c r="P211" i="143"/>
  <c r="N211" i="143"/>
  <c r="L211" i="143"/>
  <c r="E211" i="143"/>
  <c r="P210" i="143"/>
  <c r="N210" i="143"/>
  <c r="L210" i="143"/>
  <c r="E210" i="143"/>
  <c r="P205" i="143"/>
  <c r="N205" i="143"/>
  <c r="L205" i="143"/>
  <c r="E205" i="143"/>
  <c r="P204" i="143"/>
  <c r="N204" i="143"/>
  <c r="L204" i="143"/>
  <c r="E204" i="143"/>
  <c r="P203" i="143"/>
  <c r="N203" i="143"/>
  <c r="L203" i="143"/>
  <c r="E203" i="143"/>
  <c r="P202" i="143"/>
  <c r="N202" i="143"/>
  <c r="L202" i="143"/>
  <c r="E202" i="143"/>
  <c r="P201" i="143"/>
  <c r="N201" i="143"/>
  <c r="L201" i="143"/>
  <c r="E201" i="143"/>
  <c r="P200" i="143"/>
  <c r="N200" i="143"/>
  <c r="L200" i="143"/>
  <c r="E200" i="143"/>
  <c r="P199" i="143"/>
  <c r="N199" i="143"/>
  <c r="L199" i="143"/>
  <c r="E199" i="143"/>
  <c r="P198" i="143"/>
  <c r="N198" i="143"/>
  <c r="L198" i="143"/>
  <c r="E198" i="143"/>
  <c r="P197" i="143"/>
  <c r="N197" i="143"/>
  <c r="L197" i="143"/>
  <c r="E197" i="143"/>
  <c r="P195" i="143"/>
  <c r="P209" i="143" s="1"/>
  <c r="N195" i="143"/>
  <c r="N209" i="143" s="1"/>
  <c r="L195" i="143"/>
  <c r="L209" i="143" s="1"/>
  <c r="E195" i="143"/>
  <c r="E209" i="143" s="1"/>
  <c r="P194" i="143"/>
  <c r="P208" i="143" s="1"/>
  <c r="N194" i="143"/>
  <c r="N208" i="143" s="1"/>
  <c r="L194" i="143"/>
  <c r="L208" i="143" s="1"/>
  <c r="E194" i="143"/>
  <c r="E208" i="143" s="1"/>
  <c r="P193" i="143"/>
  <c r="P207" i="143" s="1"/>
  <c r="N193" i="143"/>
  <c r="N207" i="143" s="1"/>
  <c r="L193" i="143"/>
  <c r="L207" i="143" s="1"/>
  <c r="E193" i="143"/>
  <c r="E207" i="143" s="1"/>
  <c r="P192" i="143"/>
  <c r="P206" i="143" s="1"/>
  <c r="N192" i="143"/>
  <c r="N206" i="143" s="1"/>
  <c r="L192" i="143"/>
  <c r="L206" i="143" s="1"/>
  <c r="E192" i="143"/>
  <c r="E206" i="143" s="1"/>
  <c r="P191" i="143"/>
  <c r="N191" i="143"/>
  <c r="L191" i="143"/>
  <c r="E191" i="143"/>
  <c r="P190" i="143"/>
  <c r="N190" i="143"/>
  <c r="L190" i="143"/>
  <c r="E190" i="143"/>
  <c r="P189" i="143"/>
  <c r="N189" i="143"/>
  <c r="L189" i="143"/>
  <c r="E189" i="143"/>
  <c r="P188" i="143"/>
  <c r="N188" i="143"/>
  <c r="L188" i="143"/>
  <c r="E188" i="143"/>
  <c r="P187" i="143"/>
  <c r="N187" i="143"/>
  <c r="L187" i="143"/>
  <c r="E187" i="143"/>
  <c r="P186" i="143"/>
  <c r="N186" i="143"/>
  <c r="L186" i="143"/>
  <c r="E186" i="143"/>
  <c r="P185" i="143"/>
  <c r="N185" i="143"/>
  <c r="L185" i="143"/>
  <c r="E185" i="143"/>
  <c r="P184" i="143"/>
  <c r="N184" i="143"/>
  <c r="L184" i="143"/>
  <c r="E184" i="143"/>
  <c r="P183" i="143"/>
  <c r="N183" i="143"/>
  <c r="L183" i="143"/>
  <c r="E183" i="143"/>
  <c r="P182" i="143"/>
  <c r="N182" i="143"/>
  <c r="L182" i="143"/>
  <c r="E182" i="143"/>
  <c r="P181" i="143"/>
  <c r="N181" i="143"/>
  <c r="L181" i="143"/>
  <c r="E181" i="143"/>
  <c r="P180" i="143"/>
  <c r="N180" i="143"/>
  <c r="L180" i="143"/>
  <c r="E180" i="143"/>
  <c r="P179" i="143"/>
  <c r="N179" i="143"/>
  <c r="L179" i="143"/>
  <c r="E179" i="143"/>
  <c r="P178" i="143"/>
  <c r="N178" i="143"/>
  <c r="L178" i="143"/>
  <c r="E178" i="143"/>
  <c r="P177" i="143"/>
  <c r="N177" i="143"/>
  <c r="L177" i="143"/>
  <c r="E177" i="143"/>
  <c r="P176" i="143"/>
  <c r="N176" i="143"/>
  <c r="L176" i="143"/>
  <c r="E176" i="143"/>
  <c r="P175" i="143"/>
  <c r="N175" i="143"/>
  <c r="L175" i="143"/>
  <c r="E175" i="143"/>
  <c r="P174" i="143"/>
  <c r="N174" i="143"/>
  <c r="L174" i="143"/>
  <c r="E174" i="143"/>
  <c r="P173" i="143"/>
  <c r="N173" i="143"/>
  <c r="L173" i="143"/>
  <c r="E173" i="143"/>
  <c r="P172" i="143"/>
  <c r="N172" i="143"/>
  <c r="L172" i="143"/>
  <c r="E172" i="143"/>
  <c r="P171" i="143"/>
  <c r="N171" i="143"/>
  <c r="L171" i="143"/>
  <c r="E171" i="143"/>
  <c r="P170" i="143"/>
  <c r="N170" i="143"/>
  <c r="L170" i="143"/>
  <c r="E170" i="143"/>
  <c r="P169" i="143"/>
  <c r="N169" i="143"/>
  <c r="L169" i="143"/>
  <c r="E169" i="143"/>
  <c r="P168" i="143"/>
  <c r="N168" i="143"/>
  <c r="L168" i="143"/>
  <c r="E168" i="143"/>
  <c r="P167" i="143"/>
  <c r="N167" i="143"/>
  <c r="L167" i="143"/>
  <c r="E167" i="143"/>
  <c r="P166" i="143"/>
  <c r="N166" i="143"/>
  <c r="L166" i="143"/>
  <c r="E166" i="143"/>
  <c r="P165" i="143"/>
  <c r="N165" i="143"/>
  <c r="L165" i="143"/>
  <c r="E165" i="143"/>
  <c r="P164" i="143"/>
  <c r="N164" i="143"/>
  <c r="L164" i="143"/>
  <c r="E164" i="143"/>
  <c r="P163" i="143"/>
  <c r="N163" i="143"/>
  <c r="L163" i="143"/>
  <c r="E163" i="143"/>
  <c r="P162" i="143"/>
  <c r="N162" i="143"/>
  <c r="L162" i="143"/>
  <c r="E162" i="143"/>
  <c r="P161" i="143"/>
  <c r="N161" i="143"/>
  <c r="L161" i="143"/>
  <c r="E161" i="143"/>
  <c r="P160" i="143"/>
  <c r="N160" i="143"/>
  <c r="L160" i="143"/>
  <c r="E160" i="143"/>
  <c r="P159" i="143"/>
  <c r="N159" i="143"/>
  <c r="L159" i="143"/>
  <c r="E159" i="143"/>
  <c r="P158" i="143"/>
  <c r="N158" i="143"/>
  <c r="L158" i="143"/>
  <c r="E158" i="143"/>
  <c r="P157" i="143"/>
  <c r="N157" i="143"/>
  <c r="L157" i="143"/>
  <c r="E157" i="143"/>
  <c r="P156" i="143"/>
  <c r="N156" i="143"/>
  <c r="L156" i="143"/>
  <c r="E156" i="143"/>
  <c r="K151" i="143"/>
  <c r="M151" i="143" s="1"/>
  <c r="O151" i="143" s="1"/>
  <c r="H151" i="143"/>
  <c r="C151" i="143"/>
  <c r="K150" i="143"/>
  <c r="M150" i="143"/>
  <c r="O150" i="143" s="1"/>
  <c r="H150" i="143"/>
  <c r="C150" i="143"/>
  <c r="K149" i="143"/>
  <c r="M149" i="143" s="1"/>
  <c r="O149" i="143" s="1"/>
  <c r="H149" i="143"/>
  <c r="C149" i="143"/>
  <c r="K148" i="143"/>
  <c r="M148" i="143" s="1"/>
  <c r="O148" i="143" s="1"/>
  <c r="H148" i="143"/>
  <c r="C148" i="143"/>
  <c r="K147" i="143"/>
  <c r="M147" i="143" s="1"/>
  <c r="O147" i="143" s="1"/>
  <c r="H147" i="143"/>
  <c r="C147" i="143"/>
  <c r="K146" i="143"/>
  <c r="M146" i="143"/>
  <c r="O146" i="143" s="1"/>
  <c r="H146" i="143"/>
  <c r="C146" i="143"/>
  <c r="K145" i="143"/>
  <c r="M145" i="143" s="1"/>
  <c r="O145" i="143" s="1"/>
  <c r="H145" i="143"/>
  <c r="C145" i="143"/>
  <c r="K144" i="143"/>
  <c r="M144" i="143" s="1"/>
  <c r="O144" i="143" s="1"/>
  <c r="H144" i="143"/>
  <c r="C144" i="143"/>
  <c r="K143" i="143"/>
  <c r="M143" i="143" s="1"/>
  <c r="O143" i="143" s="1"/>
  <c r="H143" i="143"/>
  <c r="C143" i="143"/>
  <c r="K142" i="143"/>
  <c r="M142" i="143"/>
  <c r="O142" i="143" s="1"/>
  <c r="H142" i="143"/>
  <c r="C142" i="143"/>
  <c r="K141" i="143"/>
  <c r="M141" i="143" s="1"/>
  <c r="O141" i="143" s="1"/>
  <c r="H141" i="143"/>
  <c r="C141" i="143"/>
  <c r="K140" i="143"/>
  <c r="M140" i="143" s="1"/>
  <c r="O140" i="143" s="1"/>
  <c r="H140" i="143"/>
  <c r="C140" i="143"/>
  <c r="K139" i="143"/>
  <c r="M139" i="143" s="1"/>
  <c r="O139" i="143" s="1"/>
  <c r="H139" i="143"/>
  <c r="C139" i="143"/>
  <c r="K138" i="143"/>
  <c r="M138" i="143"/>
  <c r="O138" i="143" s="1"/>
  <c r="H138" i="143"/>
  <c r="C138" i="143"/>
  <c r="K137" i="143"/>
  <c r="M137" i="143" s="1"/>
  <c r="O137" i="143" s="1"/>
  <c r="H137" i="143"/>
  <c r="C137" i="143"/>
  <c r="K136" i="143"/>
  <c r="M136" i="143" s="1"/>
  <c r="O136" i="143" s="1"/>
  <c r="H136" i="143"/>
  <c r="C136" i="143"/>
  <c r="K135" i="143"/>
  <c r="M135" i="143" s="1"/>
  <c r="O135" i="143" s="1"/>
  <c r="H135" i="143"/>
  <c r="C135" i="143"/>
  <c r="K134" i="143"/>
  <c r="M134" i="143" s="1"/>
  <c r="O134" i="143" s="1"/>
  <c r="H134" i="143"/>
  <c r="C134" i="143"/>
  <c r="K133" i="143"/>
  <c r="M133" i="143" s="1"/>
  <c r="O133" i="143" s="1"/>
  <c r="H133" i="143"/>
  <c r="C133" i="143"/>
  <c r="K132" i="143"/>
  <c r="M132" i="143" s="1"/>
  <c r="O132" i="143" s="1"/>
  <c r="H132" i="143"/>
  <c r="C132" i="143"/>
  <c r="K131" i="143"/>
  <c r="M131" i="143" s="1"/>
  <c r="O131" i="143" s="1"/>
  <c r="H131" i="143"/>
  <c r="C131" i="143"/>
  <c r="K130" i="143"/>
  <c r="M130" i="143"/>
  <c r="O130" i="143" s="1"/>
  <c r="H130" i="143"/>
  <c r="C130" i="143"/>
  <c r="K129" i="143"/>
  <c r="M129" i="143" s="1"/>
  <c r="O129" i="143" s="1"/>
  <c r="H129" i="143"/>
  <c r="C129" i="143"/>
  <c r="K128" i="143"/>
  <c r="M128" i="143" s="1"/>
  <c r="O128" i="143" s="1"/>
  <c r="H128" i="143"/>
  <c r="C128" i="143"/>
  <c r="K127" i="143"/>
  <c r="M127" i="143" s="1"/>
  <c r="O127" i="143" s="1"/>
  <c r="H127" i="143"/>
  <c r="C127" i="143"/>
  <c r="K126" i="143"/>
  <c r="M126" i="143"/>
  <c r="O126" i="143" s="1"/>
  <c r="H126" i="143"/>
  <c r="C126" i="143"/>
  <c r="K125" i="143"/>
  <c r="M125" i="143" s="1"/>
  <c r="O125" i="143" s="1"/>
  <c r="H125" i="143"/>
  <c r="C125" i="143"/>
  <c r="K124" i="143"/>
  <c r="M124" i="143" s="1"/>
  <c r="O124" i="143" s="1"/>
  <c r="H124" i="143"/>
  <c r="C124" i="143"/>
  <c r="K123" i="143"/>
  <c r="M123" i="143" s="1"/>
  <c r="O123" i="143" s="1"/>
  <c r="H123" i="143"/>
  <c r="C123" i="143"/>
  <c r="K122" i="143"/>
  <c r="M122" i="143" s="1"/>
  <c r="O122" i="143" s="1"/>
  <c r="H122" i="143"/>
  <c r="C122" i="143"/>
  <c r="K121" i="143"/>
  <c r="M121" i="143" s="1"/>
  <c r="O121" i="143" s="1"/>
  <c r="H121" i="143"/>
  <c r="C121" i="143"/>
  <c r="K120" i="143"/>
  <c r="M120" i="143" s="1"/>
  <c r="O120" i="143" s="1"/>
  <c r="H120" i="143"/>
  <c r="C120" i="143"/>
  <c r="K119" i="143"/>
  <c r="M119" i="143" s="1"/>
  <c r="O119" i="143" s="1"/>
  <c r="H119" i="143"/>
  <c r="C119" i="143"/>
  <c r="K118" i="143"/>
  <c r="M118" i="143"/>
  <c r="O118" i="143" s="1"/>
  <c r="H118" i="143"/>
  <c r="C118" i="143"/>
  <c r="K117" i="143"/>
  <c r="M117" i="143" s="1"/>
  <c r="O117" i="143" s="1"/>
  <c r="H117" i="143"/>
  <c r="C117" i="143"/>
  <c r="K116" i="143"/>
  <c r="M116" i="143" s="1"/>
  <c r="O116" i="143" s="1"/>
  <c r="H116" i="143"/>
  <c r="C116" i="143"/>
  <c r="K115" i="143"/>
  <c r="M115" i="143" s="1"/>
  <c r="O115" i="143" s="1"/>
  <c r="H115" i="143"/>
  <c r="C115" i="143"/>
  <c r="K114" i="143"/>
  <c r="M114" i="143"/>
  <c r="O114" i="143" s="1"/>
  <c r="H114" i="143"/>
  <c r="C114" i="143"/>
  <c r="K113" i="143"/>
  <c r="M113" i="143" s="1"/>
  <c r="O113" i="143" s="1"/>
  <c r="H113" i="143"/>
  <c r="C113" i="143"/>
  <c r="K112" i="143"/>
  <c r="M112" i="143" s="1"/>
  <c r="O112" i="143" s="1"/>
  <c r="H112" i="143"/>
  <c r="C112" i="143"/>
  <c r="K111" i="143"/>
  <c r="M111" i="143" s="1"/>
  <c r="O111" i="143" s="1"/>
  <c r="H111" i="143"/>
  <c r="C111" i="143"/>
  <c r="K110" i="143"/>
  <c r="M110" i="143"/>
  <c r="O110" i="143" s="1"/>
  <c r="H110" i="143"/>
  <c r="C110" i="143"/>
  <c r="K109" i="143"/>
  <c r="M109" i="143" s="1"/>
  <c r="O109" i="143" s="1"/>
  <c r="H109" i="143"/>
  <c r="C109" i="143"/>
  <c r="K108" i="143"/>
  <c r="M108" i="143" s="1"/>
  <c r="O108" i="143" s="1"/>
  <c r="H108" i="143"/>
  <c r="C108" i="143"/>
  <c r="M107" i="143"/>
  <c r="O107" i="143" s="1"/>
  <c r="K106" i="143"/>
  <c r="M106" i="143" s="1"/>
  <c r="O106" i="143" s="1"/>
  <c r="H106" i="143"/>
  <c r="C106" i="143"/>
  <c r="K105" i="143"/>
  <c r="M105" i="143" s="1"/>
  <c r="O105" i="143" s="1"/>
  <c r="H105" i="143"/>
  <c r="C105" i="143"/>
  <c r="K104" i="143"/>
  <c r="M104" i="143" s="1"/>
  <c r="O104" i="143" s="1"/>
  <c r="H104" i="143"/>
  <c r="C104" i="143"/>
  <c r="K103" i="143"/>
  <c r="M103" i="143"/>
  <c r="O103" i="143" s="1"/>
  <c r="H103" i="143"/>
  <c r="C103" i="143"/>
  <c r="K102" i="143"/>
  <c r="M102" i="143" s="1"/>
  <c r="O102" i="143" s="1"/>
  <c r="H102" i="143"/>
  <c r="C102" i="143"/>
  <c r="K101" i="143"/>
  <c r="M101" i="143" s="1"/>
  <c r="O101" i="143" s="1"/>
  <c r="H101" i="143"/>
  <c r="C101" i="143"/>
  <c r="K100" i="143"/>
  <c r="M100" i="143" s="1"/>
  <c r="O100" i="143" s="1"/>
  <c r="H100" i="143"/>
  <c r="C100" i="143"/>
  <c r="K99" i="143"/>
  <c r="M99" i="143"/>
  <c r="O99" i="143" s="1"/>
  <c r="H99" i="143"/>
  <c r="C99" i="143"/>
  <c r="K98" i="143"/>
  <c r="M98" i="143" s="1"/>
  <c r="O98" i="143" s="1"/>
  <c r="H98" i="143"/>
  <c r="C98" i="143"/>
  <c r="K97" i="143"/>
  <c r="M97" i="143" s="1"/>
  <c r="O97" i="143" s="1"/>
  <c r="H97" i="143"/>
  <c r="C97" i="143"/>
  <c r="K96" i="143"/>
  <c r="M96" i="143" s="1"/>
  <c r="O96" i="143" s="1"/>
  <c r="H96" i="143"/>
  <c r="C96" i="143"/>
  <c r="K95" i="143"/>
  <c r="M95" i="143"/>
  <c r="O95" i="143" s="1"/>
  <c r="H95" i="143"/>
  <c r="C95" i="143"/>
  <c r="K94" i="143"/>
  <c r="M94" i="143" s="1"/>
  <c r="O94" i="143" s="1"/>
  <c r="H94" i="143"/>
  <c r="C94" i="143"/>
  <c r="K93" i="143"/>
  <c r="M93" i="143" s="1"/>
  <c r="O93" i="143" s="1"/>
  <c r="H93" i="143"/>
  <c r="C93" i="143"/>
  <c r="K92" i="143"/>
  <c r="M92" i="143" s="1"/>
  <c r="O92" i="143" s="1"/>
  <c r="H92" i="143"/>
  <c r="C92" i="143"/>
  <c r="K91" i="143"/>
  <c r="M91" i="143"/>
  <c r="O91" i="143" s="1"/>
  <c r="H91" i="143"/>
  <c r="C91" i="143"/>
  <c r="K90" i="143"/>
  <c r="M90" i="143" s="1"/>
  <c r="O90" i="143" s="1"/>
  <c r="H90" i="143"/>
  <c r="C90" i="143"/>
  <c r="K89" i="143"/>
  <c r="M89" i="143" s="1"/>
  <c r="O89" i="143" s="1"/>
  <c r="H89" i="143"/>
  <c r="C89" i="143"/>
  <c r="K88" i="143"/>
  <c r="M88" i="143" s="1"/>
  <c r="O88" i="143" s="1"/>
  <c r="H88" i="143"/>
  <c r="C88" i="143"/>
  <c r="K87" i="143"/>
  <c r="M87" i="143"/>
  <c r="O87" i="143" s="1"/>
  <c r="H87" i="143"/>
  <c r="C87" i="143"/>
  <c r="K86" i="143"/>
  <c r="M86" i="143" s="1"/>
  <c r="O86" i="143" s="1"/>
  <c r="H86" i="143"/>
  <c r="C86" i="143"/>
  <c r="K85" i="143"/>
  <c r="M85" i="143" s="1"/>
  <c r="O85" i="143" s="1"/>
  <c r="H85" i="143"/>
  <c r="C85" i="143"/>
  <c r="K84" i="143"/>
  <c r="M84" i="143" s="1"/>
  <c r="O84" i="143" s="1"/>
  <c r="H84" i="143"/>
  <c r="C84" i="143"/>
  <c r="K83" i="143"/>
  <c r="M83" i="143"/>
  <c r="O83" i="143" s="1"/>
  <c r="H83" i="143"/>
  <c r="C83" i="143"/>
  <c r="K82" i="143"/>
  <c r="M82" i="143" s="1"/>
  <c r="O82" i="143" s="1"/>
  <c r="H82" i="143"/>
  <c r="C82" i="143"/>
  <c r="K81" i="143"/>
  <c r="M81" i="143" s="1"/>
  <c r="O81" i="143" s="1"/>
  <c r="H81" i="143"/>
  <c r="C81" i="143"/>
  <c r="K80" i="143"/>
  <c r="M80" i="143" s="1"/>
  <c r="O80" i="143" s="1"/>
  <c r="H80" i="143"/>
  <c r="C80" i="143"/>
  <c r="K79" i="143"/>
  <c r="M79" i="143"/>
  <c r="O79" i="143" s="1"/>
  <c r="H79" i="143"/>
  <c r="C79" i="143"/>
  <c r="K78" i="143"/>
  <c r="M78" i="143" s="1"/>
  <c r="O78" i="143" s="1"/>
  <c r="H78" i="143"/>
  <c r="C78" i="143"/>
  <c r="M77" i="143"/>
  <c r="O77" i="143" s="1"/>
  <c r="K76" i="143"/>
  <c r="M76" i="143"/>
  <c r="O76" i="143" s="1"/>
  <c r="H76" i="143"/>
  <c r="C76" i="143"/>
  <c r="K75" i="143"/>
  <c r="M75" i="143" s="1"/>
  <c r="O75" i="143" s="1"/>
  <c r="H75" i="143"/>
  <c r="C75" i="143"/>
  <c r="M74" i="143"/>
  <c r="O74" i="143" s="1"/>
  <c r="K73" i="143"/>
  <c r="M73" i="143"/>
  <c r="O73" i="143" s="1"/>
  <c r="H73" i="143"/>
  <c r="C73" i="143"/>
  <c r="K72" i="143"/>
  <c r="M72" i="143" s="1"/>
  <c r="O72" i="143" s="1"/>
  <c r="H72" i="143"/>
  <c r="C72" i="143"/>
  <c r="M71" i="143"/>
  <c r="O71" i="143" s="1"/>
  <c r="K70" i="143"/>
  <c r="M70" i="143"/>
  <c r="O70" i="143" s="1"/>
  <c r="H70" i="143"/>
  <c r="C70" i="143"/>
  <c r="K69" i="143"/>
  <c r="M69" i="143" s="1"/>
  <c r="O69" i="143" s="1"/>
  <c r="H69" i="143"/>
  <c r="C69" i="143"/>
  <c r="K68" i="143"/>
  <c r="M68" i="143" s="1"/>
  <c r="O68" i="143" s="1"/>
  <c r="H68" i="143"/>
  <c r="C68" i="143"/>
  <c r="K67" i="143"/>
  <c r="M67" i="143" s="1"/>
  <c r="O67" i="143" s="1"/>
  <c r="H67" i="143"/>
  <c r="C67" i="143"/>
  <c r="K66" i="143"/>
  <c r="M66" i="143"/>
  <c r="O66" i="143" s="1"/>
  <c r="H66" i="143"/>
  <c r="C66" i="143"/>
  <c r="K65" i="143"/>
  <c r="M65" i="143" s="1"/>
  <c r="O65" i="143" s="1"/>
  <c r="H65" i="143"/>
  <c r="C65" i="143"/>
  <c r="K64" i="143"/>
  <c r="M64" i="143" s="1"/>
  <c r="O64" i="143" s="1"/>
  <c r="H64" i="143"/>
  <c r="C64" i="143"/>
  <c r="K63" i="143"/>
  <c r="M63" i="143" s="1"/>
  <c r="O63" i="143" s="1"/>
  <c r="H63" i="143"/>
  <c r="C63" i="143"/>
  <c r="K62" i="143"/>
  <c r="K263" i="143"/>
  <c r="H62" i="143"/>
  <c r="H263" i="143" s="1"/>
  <c r="C62" i="143"/>
  <c r="C263" i="143" s="1"/>
  <c r="K61" i="143"/>
  <c r="M61" i="143" s="1"/>
  <c r="O61" i="143" s="1"/>
  <c r="H61" i="143"/>
  <c r="C61" i="143"/>
  <c r="K60" i="143"/>
  <c r="M60" i="143" s="1"/>
  <c r="O60" i="143" s="1"/>
  <c r="H60" i="143"/>
  <c r="C60" i="143"/>
  <c r="M59" i="143"/>
  <c r="O59" i="143"/>
  <c r="K58" i="143"/>
  <c r="M58" i="143" s="1"/>
  <c r="O58" i="143" s="1"/>
  <c r="H58" i="143"/>
  <c r="C58" i="143"/>
  <c r="K57" i="143"/>
  <c r="M57" i="143" s="1"/>
  <c r="O57" i="143" s="1"/>
  <c r="H57" i="143"/>
  <c r="C57" i="143"/>
  <c r="M56" i="143"/>
  <c r="O56" i="143"/>
  <c r="K55" i="143"/>
  <c r="M55" i="143" s="1"/>
  <c r="O55" i="143" s="1"/>
  <c r="H55" i="143"/>
  <c r="C55" i="143"/>
  <c r="K54" i="143"/>
  <c r="M54" i="143" s="1"/>
  <c r="O54" i="143" s="1"/>
  <c r="H54" i="143"/>
  <c r="C54" i="143"/>
  <c r="M53" i="143"/>
  <c r="O53" i="143"/>
  <c r="M52" i="143"/>
  <c r="O52" i="143"/>
  <c r="M51" i="143"/>
  <c r="O51" i="143"/>
  <c r="M50" i="143"/>
  <c r="O50" i="143" s="1"/>
  <c r="M49" i="143"/>
  <c r="O49" i="143"/>
  <c r="M48" i="143"/>
  <c r="O48" i="143"/>
  <c r="M47" i="143"/>
  <c r="O47" i="143"/>
  <c r="M46" i="143"/>
  <c r="O46" i="143"/>
  <c r="M45" i="143"/>
  <c r="O45" i="143"/>
  <c r="M44" i="143"/>
  <c r="O44" i="143" s="1"/>
  <c r="P263" i="126"/>
  <c r="N263" i="126"/>
  <c r="L263" i="126"/>
  <c r="E263" i="126"/>
  <c r="D263" i="126"/>
  <c r="B263" i="126"/>
  <c r="P262" i="126"/>
  <c r="N262" i="126"/>
  <c r="L262" i="126"/>
  <c r="E262" i="126"/>
  <c r="P257" i="126"/>
  <c r="N257" i="126"/>
  <c r="L257" i="126"/>
  <c r="E257" i="126"/>
  <c r="P256" i="126"/>
  <c r="N256" i="126"/>
  <c r="L256" i="126"/>
  <c r="E256" i="126"/>
  <c r="P255" i="126"/>
  <c r="N255" i="126"/>
  <c r="L255" i="126"/>
  <c r="E255" i="126"/>
  <c r="P254" i="126"/>
  <c r="N254" i="126"/>
  <c r="L254" i="126"/>
  <c r="E254" i="126"/>
  <c r="P253" i="126"/>
  <c r="N253" i="126"/>
  <c r="L253" i="126"/>
  <c r="E253" i="126"/>
  <c r="P252" i="126"/>
  <c r="N252" i="126"/>
  <c r="L252" i="126"/>
  <c r="E252" i="126"/>
  <c r="P251" i="126"/>
  <c r="N251" i="126"/>
  <c r="L251" i="126"/>
  <c r="E251" i="126"/>
  <c r="P250" i="126"/>
  <c r="N250" i="126"/>
  <c r="L250" i="126"/>
  <c r="E250" i="126"/>
  <c r="P249" i="126"/>
  <c r="N249" i="126"/>
  <c r="L249" i="126"/>
  <c r="E249" i="126"/>
  <c r="P244" i="126"/>
  <c r="N244" i="126"/>
  <c r="L244" i="126"/>
  <c r="E244" i="126"/>
  <c r="P243" i="126"/>
  <c r="N243" i="126"/>
  <c r="L243" i="126"/>
  <c r="E243" i="126"/>
  <c r="P242" i="126"/>
  <c r="N242" i="126"/>
  <c r="L242" i="126"/>
  <c r="E242" i="126"/>
  <c r="P241" i="126"/>
  <c r="N241" i="126"/>
  <c r="L241" i="126"/>
  <c r="E241" i="126"/>
  <c r="P240" i="126"/>
  <c r="N240" i="126"/>
  <c r="L240" i="126"/>
  <c r="E240" i="126"/>
  <c r="P239" i="126"/>
  <c r="N239" i="126"/>
  <c r="L239" i="126"/>
  <c r="E239" i="126"/>
  <c r="P238" i="126"/>
  <c r="N238" i="126"/>
  <c r="L238" i="126"/>
  <c r="E238" i="126"/>
  <c r="P237" i="126"/>
  <c r="N237" i="126"/>
  <c r="L237" i="126"/>
  <c r="E237" i="126"/>
  <c r="P236" i="126"/>
  <c r="N236" i="126"/>
  <c r="L236" i="126"/>
  <c r="E236" i="126"/>
  <c r="P231" i="126"/>
  <c r="N231" i="126"/>
  <c r="L231" i="126"/>
  <c r="E231" i="126"/>
  <c r="P230" i="126"/>
  <c r="N230" i="126"/>
  <c r="L230" i="126"/>
  <c r="E230" i="126"/>
  <c r="P229" i="126"/>
  <c r="N229" i="126"/>
  <c r="L229" i="126"/>
  <c r="E229" i="126"/>
  <c r="P228" i="126"/>
  <c r="N228" i="126"/>
  <c r="L228" i="126"/>
  <c r="E228" i="126"/>
  <c r="P227" i="126"/>
  <c r="N227" i="126"/>
  <c r="L227" i="126"/>
  <c r="E227" i="126"/>
  <c r="P226" i="126"/>
  <c r="N226" i="126"/>
  <c r="L226" i="126"/>
  <c r="E226" i="126"/>
  <c r="P225" i="126"/>
  <c r="N225" i="126"/>
  <c r="L225" i="126"/>
  <c r="E225" i="126"/>
  <c r="P224" i="126"/>
  <c r="N224" i="126"/>
  <c r="L224" i="126"/>
  <c r="E224" i="126"/>
  <c r="P223" i="126"/>
  <c r="N223" i="126"/>
  <c r="L223" i="126"/>
  <c r="E223" i="126"/>
  <c r="P218" i="126"/>
  <c r="N218" i="126"/>
  <c r="L218" i="126"/>
  <c r="E218" i="126"/>
  <c r="P217" i="126"/>
  <c r="N217" i="126"/>
  <c r="L217" i="126"/>
  <c r="E217" i="126"/>
  <c r="P216" i="126"/>
  <c r="N216" i="126"/>
  <c r="L216" i="126"/>
  <c r="E216" i="126"/>
  <c r="P215" i="126"/>
  <c r="N215" i="126"/>
  <c r="L215" i="126"/>
  <c r="E215" i="126"/>
  <c r="P214" i="126"/>
  <c r="N214" i="126"/>
  <c r="L214" i="126"/>
  <c r="E214" i="126"/>
  <c r="P213" i="126"/>
  <c r="N213" i="126"/>
  <c r="L213" i="126"/>
  <c r="E213" i="126"/>
  <c r="P212" i="126"/>
  <c r="N212" i="126"/>
  <c r="L212" i="126"/>
  <c r="E212" i="126"/>
  <c r="P211" i="126"/>
  <c r="N211" i="126"/>
  <c r="L211" i="126"/>
  <c r="E211" i="126"/>
  <c r="P210" i="126"/>
  <c r="N210" i="126"/>
  <c r="L210" i="126"/>
  <c r="E210" i="126"/>
  <c r="P205" i="126"/>
  <c r="N205" i="126"/>
  <c r="L205" i="126"/>
  <c r="E205" i="126"/>
  <c r="P204" i="126"/>
  <c r="N204" i="126"/>
  <c r="L204" i="126"/>
  <c r="E204" i="126"/>
  <c r="P203" i="126"/>
  <c r="N203" i="126"/>
  <c r="L203" i="126"/>
  <c r="E203" i="126"/>
  <c r="P202" i="126"/>
  <c r="N202" i="126"/>
  <c r="L202" i="126"/>
  <c r="E202" i="126"/>
  <c r="P201" i="126"/>
  <c r="N201" i="126"/>
  <c r="L201" i="126"/>
  <c r="E201" i="126"/>
  <c r="P200" i="126"/>
  <c r="N200" i="126"/>
  <c r="L200" i="126"/>
  <c r="E200" i="126"/>
  <c r="P199" i="126"/>
  <c r="N199" i="126"/>
  <c r="L199" i="126"/>
  <c r="E199" i="126"/>
  <c r="P198" i="126"/>
  <c r="N198" i="126"/>
  <c r="L198" i="126"/>
  <c r="E198" i="126"/>
  <c r="P197" i="126"/>
  <c r="N197" i="126"/>
  <c r="L197" i="126"/>
  <c r="E197" i="126"/>
  <c r="P195" i="126"/>
  <c r="P209" i="126" s="1"/>
  <c r="N195" i="126"/>
  <c r="N209" i="126" s="1"/>
  <c r="L195" i="126"/>
  <c r="L209" i="126" s="1"/>
  <c r="E195" i="126"/>
  <c r="E209" i="126" s="1"/>
  <c r="P194" i="126"/>
  <c r="P208" i="126" s="1"/>
  <c r="N194" i="126"/>
  <c r="N208" i="126" s="1"/>
  <c r="L194" i="126"/>
  <c r="L208" i="126" s="1"/>
  <c r="E194" i="126"/>
  <c r="E208" i="126" s="1"/>
  <c r="P193" i="126"/>
  <c r="P207" i="126" s="1"/>
  <c r="N193" i="126"/>
  <c r="N207" i="126" s="1"/>
  <c r="L193" i="126"/>
  <c r="L207" i="126" s="1"/>
  <c r="E193" i="126"/>
  <c r="E207" i="126" s="1"/>
  <c r="P192" i="126"/>
  <c r="P206" i="126" s="1"/>
  <c r="N192" i="126"/>
  <c r="N206" i="126" s="1"/>
  <c r="L192" i="126"/>
  <c r="L206" i="126" s="1"/>
  <c r="E192" i="126"/>
  <c r="E206" i="126" s="1"/>
  <c r="P191" i="126"/>
  <c r="N191" i="126"/>
  <c r="L191" i="126"/>
  <c r="E191" i="126"/>
  <c r="P190" i="126"/>
  <c r="N190" i="126"/>
  <c r="L190" i="126"/>
  <c r="E190" i="126"/>
  <c r="P189" i="126"/>
  <c r="P233" i="126"/>
  <c r="N189" i="126"/>
  <c r="L189" i="126"/>
  <c r="L233" i="126" s="1"/>
  <c r="E189" i="126"/>
  <c r="P188" i="126"/>
  <c r="N188" i="126"/>
  <c r="L188" i="126"/>
  <c r="E188" i="126"/>
  <c r="P187" i="126"/>
  <c r="N187" i="126"/>
  <c r="L187" i="126"/>
  <c r="E187" i="126"/>
  <c r="P186" i="126"/>
  <c r="P260" i="126"/>
  <c r="N186" i="126"/>
  <c r="L186" i="126"/>
  <c r="L260" i="126" s="1"/>
  <c r="E186" i="126"/>
  <c r="P185" i="126"/>
  <c r="P259" i="126"/>
  <c r="N185" i="126"/>
  <c r="L185" i="126"/>
  <c r="L259" i="126" s="1"/>
  <c r="E185" i="126"/>
  <c r="P184" i="126"/>
  <c r="P258" i="126"/>
  <c r="N184" i="126"/>
  <c r="L184" i="126"/>
  <c r="L258" i="126" s="1"/>
  <c r="E184" i="126"/>
  <c r="P183" i="126"/>
  <c r="N183" i="126"/>
  <c r="N261" i="126" s="1"/>
  <c r="L183" i="126"/>
  <c r="E183" i="126"/>
  <c r="E235" i="126" s="1"/>
  <c r="P182" i="126"/>
  <c r="N182" i="126"/>
  <c r="N234" i="126" s="1"/>
  <c r="L182" i="126"/>
  <c r="E182" i="126"/>
  <c r="E260" i="126" s="1"/>
  <c r="P181" i="126"/>
  <c r="N181" i="126"/>
  <c r="N259" i="126" s="1"/>
  <c r="L181" i="126"/>
  <c r="E181" i="126"/>
  <c r="E233" i="126" s="1"/>
  <c r="P180" i="126"/>
  <c r="N180" i="126"/>
  <c r="N232" i="126" s="1"/>
  <c r="L180" i="126"/>
  <c r="E180" i="126"/>
  <c r="E258" i="126" s="1"/>
  <c r="P179" i="126"/>
  <c r="N179" i="126"/>
  <c r="L179" i="126"/>
  <c r="E179" i="126"/>
  <c r="P178" i="126"/>
  <c r="N178" i="126"/>
  <c r="L178" i="126"/>
  <c r="E178" i="126"/>
  <c r="P177" i="126"/>
  <c r="N177" i="126"/>
  <c r="L177" i="126"/>
  <c r="E177" i="126"/>
  <c r="P176" i="126"/>
  <c r="N176" i="126"/>
  <c r="L176" i="126"/>
  <c r="E176" i="126"/>
  <c r="P175" i="126"/>
  <c r="P222" i="126" s="1"/>
  <c r="N175" i="126"/>
  <c r="L175" i="126"/>
  <c r="E175" i="126"/>
  <c r="P174" i="126"/>
  <c r="P247" i="126" s="1"/>
  <c r="P221" i="126"/>
  <c r="N174" i="126"/>
  <c r="L174" i="126"/>
  <c r="L247" i="126" s="1"/>
  <c r="E174" i="126"/>
  <c r="E247" i="126" s="1"/>
  <c r="P173" i="126"/>
  <c r="P220" i="126"/>
  <c r="N173" i="126"/>
  <c r="N246" i="126" s="1"/>
  <c r="L173" i="126"/>
  <c r="L220" i="126" s="1"/>
  <c r="E173" i="126"/>
  <c r="P172" i="126"/>
  <c r="P245" i="126" s="1"/>
  <c r="P219" i="126"/>
  <c r="N172" i="126"/>
  <c r="L172" i="126"/>
  <c r="L245" i="126" s="1"/>
  <c r="E172" i="126"/>
  <c r="E245" i="126" s="1"/>
  <c r="P171" i="126"/>
  <c r="N171" i="126"/>
  <c r="L171" i="126"/>
  <c r="E171" i="126"/>
  <c r="P170" i="126"/>
  <c r="N170" i="126"/>
  <c r="L170" i="126"/>
  <c r="E170" i="126"/>
  <c r="P169" i="126"/>
  <c r="N169" i="126"/>
  <c r="L169" i="126"/>
  <c r="E169" i="126"/>
  <c r="P168" i="126"/>
  <c r="N168" i="126"/>
  <c r="L168" i="126"/>
  <c r="E168" i="126"/>
  <c r="P167" i="126"/>
  <c r="N167" i="126"/>
  <c r="N222" i="126" s="1"/>
  <c r="L167" i="126"/>
  <c r="E167" i="126"/>
  <c r="E222" i="126" s="1"/>
  <c r="P166" i="126"/>
  <c r="N166" i="126"/>
  <c r="N221" i="126" s="1"/>
  <c r="L166" i="126"/>
  <c r="E166" i="126"/>
  <c r="E221" i="126" s="1"/>
  <c r="P165" i="126"/>
  <c r="N165" i="126"/>
  <c r="N220" i="126" s="1"/>
  <c r="L165" i="126"/>
  <c r="E165" i="126"/>
  <c r="E220" i="126" s="1"/>
  <c r="P164" i="126"/>
  <c r="N164" i="126"/>
  <c r="N219" i="126" s="1"/>
  <c r="L164" i="126"/>
  <c r="E164" i="126"/>
  <c r="E219" i="126" s="1"/>
  <c r="P163" i="126"/>
  <c r="N163" i="126"/>
  <c r="L163" i="126"/>
  <c r="E163" i="126"/>
  <c r="P162" i="126"/>
  <c r="N162" i="126"/>
  <c r="L162" i="126"/>
  <c r="E162" i="126"/>
  <c r="P161" i="126"/>
  <c r="N161" i="126"/>
  <c r="L161" i="126"/>
  <c r="E161" i="126"/>
  <c r="P160" i="126"/>
  <c r="N160" i="126"/>
  <c r="L160" i="126"/>
  <c r="E160" i="126"/>
  <c r="P159" i="126"/>
  <c r="N159" i="126"/>
  <c r="L159" i="126"/>
  <c r="E159" i="126"/>
  <c r="P158" i="126"/>
  <c r="N158" i="126"/>
  <c r="L158" i="126"/>
  <c r="E158" i="126"/>
  <c r="P157" i="126"/>
  <c r="N157" i="126"/>
  <c r="L157" i="126"/>
  <c r="E157" i="126"/>
  <c r="P156" i="126"/>
  <c r="N156" i="126"/>
  <c r="L156" i="126"/>
  <c r="E156" i="126"/>
  <c r="M151" i="126"/>
  <c r="O151" i="126" s="1"/>
  <c r="M150" i="126"/>
  <c r="O150" i="126" s="1"/>
  <c r="M149" i="126"/>
  <c r="O149" i="126" s="1"/>
  <c r="M148" i="126"/>
  <c r="O148" i="126" s="1"/>
  <c r="M147" i="126"/>
  <c r="O147" i="126" s="1"/>
  <c r="M146" i="126"/>
  <c r="O146" i="126" s="1"/>
  <c r="M145" i="126"/>
  <c r="O145" i="126" s="1"/>
  <c r="M144" i="126"/>
  <c r="O144" i="126" s="1"/>
  <c r="M143" i="126"/>
  <c r="O143" i="126" s="1"/>
  <c r="M142" i="126"/>
  <c r="O142" i="126" s="1"/>
  <c r="M141" i="126"/>
  <c r="O141" i="126" s="1"/>
  <c r="M140" i="126"/>
  <c r="O140" i="126" s="1"/>
  <c r="M139" i="126"/>
  <c r="O139" i="126" s="1"/>
  <c r="M138" i="126"/>
  <c r="O138" i="126" s="1"/>
  <c r="M137" i="126"/>
  <c r="O137" i="126" s="1"/>
  <c r="M136" i="126"/>
  <c r="O136" i="126" s="1"/>
  <c r="M135" i="126"/>
  <c r="O135" i="126" s="1"/>
  <c r="M134" i="126"/>
  <c r="O134" i="126" s="1"/>
  <c r="M133" i="126"/>
  <c r="O133" i="126" s="1"/>
  <c r="M132" i="126"/>
  <c r="O132" i="126" s="1"/>
  <c r="M131" i="126"/>
  <c r="O131" i="126" s="1"/>
  <c r="M130" i="126"/>
  <c r="O130" i="126" s="1"/>
  <c r="M129" i="126"/>
  <c r="O129" i="126" s="1"/>
  <c r="M128" i="126"/>
  <c r="O128" i="126"/>
  <c r="M127" i="126"/>
  <c r="O127" i="126" s="1"/>
  <c r="M126" i="126"/>
  <c r="O126" i="126" s="1"/>
  <c r="M125" i="126"/>
  <c r="O125" i="126" s="1"/>
  <c r="M124" i="126"/>
  <c r="O124" i="126" s="1"/>
  <c r="M123" i="126"/>
  <c r="O123" i="126" s="1"/>
  <c r="M122" i="126"/>
  <c r="O122" i="126" s="1"/>
  <c r="M121" i="126"/>
  <c r="O121" i="126" s="1"/>
  <c r="M120" i="126"/>
  <c r="O120" i="126" s="1"/>
  <c r="M119" i="126"/>
  <c r="O119" i="126" s="1"/>
  <c r="M118" i="126"/>
  <c r="O118" i="126" s="1"/>
  <c r="M117" i="126"/>
  <c r="O117" i="126" s="1"/>
  <c r="M116" i="126"/>
  <c r="O116" i="126" s="1"/>
  <c r="M115" i="126"/>
  <c r="O115" i="126" s="1"/>
  <c r="M114" i="126"/>
  <c r="O114" i="126" s="1"/>
  <c r="M113" i="126"/>
  <c r="O113" i="126" s="1"/>
  <c r="M112" i="126"/>
  <c r="O112" i="126" s="1"/>
  <c r="M111" i="126"/>
  <c r="O111" i="126" s="1"/>
  <c r="M110" i="126"/>
  <c r="O110" i="126" s="1"/>
  <c r="M109" i="126"/>
  <c r="O109" i="126" s="1"/>
  <c r="M108" i="126"/>
  <c r="O108" i="126" s="1"/>
  <c r="M107" i="126"/>
  <c r="O107" i="126" s="1"/>
  <c r="M106" i="126"/>
  <c r="O106" i="126" s="1"/>
  <c r="M105" i="126"/>
  <c r="O105" i="126" s="1"/>
  <c r="M104" i="126"/>
  <c r="O104" i="126" s="1"/>
  <c r="M103" i="126"/>
  <c r="O103" i="126" s="1"/>
  <c r="M102" i="126"/>
  <c r="O102" i="126" s="1"/>
  <c r="M101" i="126"/>
  <c r="O101" i="126" s="1"/>
  <c r="M100" i="126"/>
  <c r="O100" i="126" s="1"/>
  <c r="M99" i="126"/>
  <c r="O99" i="126" s="1"/>
  <c r="M98" i="126"/>
  <c r="O98" i="126" s="1"/>
  <c r="M97" i="126"/>
  <c r="O97" i="126" s="1"/>
  <c r="M96" i="126"/>
  <c r="O96" i="126" s="1"/>
  <c r="M95" i="126"/>
  <c r="O95" i="126" s="1"/>
  <c r="M94" i="126"/>
  <c r="O94" i="126" s="1"/>
  <c r="M93" i="126"/>
  <c r="O93" i="126" s="1"/>
  <c r="M92" i="126"/>
  <c r="O92" i="126"/>
  <c r="M91" i="126"/>
  <c r="O91" i="126" s="1"/>
  <c r="M90" i="126"/>
  <c r="O90" i="126" s="1"/>
  <c r="M89" i="126"/>
  <c r="O89" i="126" s="1"/>
  <c r="M88" i="126"/>
  <c r="O88" i="126" s="1"/>
  <c r="M87" i="126"/>
  <c r="O87" i="126" s="1"/>
  <c r="M86" i="126"/>
  <c r="O86" i="126" s="1"/>
  <c r="M85" i="126"/>
  <c r="O85" i="126" s="1"/>
  <c r="M84" i="126"/>
  <c r="O84" i="126" s="1"/>
  <c r="M83" i="126"/>
  <c r="O83" i="126" s="1"/>
  <c r="M82" i="126"/>
  <c r="O82" i="126" s="1"/>
  <c r="M81" i="126"/>
  <c r="O81" i="126" s="1"/>
  <c r="M80" i="126"/>
  <c r="O80" i="126" s="1"/>
  <c r="M79" i="126"/>
  <c r="O79" i="126" s="1"/>
  <c r="M78" i="126"/>
  <c r="O78" i="126" s="1"/>
  <c r="M77" i="126"/>
  <c r="O77" i="126" s="1"/>
  <c r="M76" i="126"/>
  <c r="O76" i="126" s="1"/>
  <c r="M75" i="126"/>
  <c r="O75" i="126" s="1"/>
  <c r="M74" i="126"/>
  <c r="O74" i="126" s="1"/>
  <c r="M73" i="126"/>
  <c r="O73" i="126" s="1"/>
  <c r="M72" i="126"/>
  <c r="O72" i="126" s="1"/>
  <c r="M71" i="126"/>
  <c r="O71" i="126" s="1"/>
  <c r="M70" i="126"/>
  <c r="O70" i="126" s="1"/>
  <c r="M69" i="126"/>
  <c r="O69" i="126" s="1"/>
  <c r="M68" i="126"/>
  <c r="O68" i="126" s="1"/>
  <c r="M67" i="126"/>
  <c r="O67" i="126" s="1"/>
  <c r="M66" i="126"/>
  <c r="O66" i="126" s="1"/>
  <c r="M65" i="126"/>
  <c r="O65" i="126" s="1"/>
  <c r="M64" i="126"/>
  <c r="O64" i="126" s="1"/>
  <c r="M63" i="126"/>
  <c r="O63" i="126" s="1"/>
  <c r="M61" i="126"/>
  <c r="O61" i="126" s="1"/>
  <c r="M60" i="126"/>
  <c r="O60" i="126" s="1"/>
  <c r="M59" i="126"/>
  <c r="O59" i="126" s="1"/>
  <c r="M58" i="126"/>
  <c r="O58" i="126" s="1"/>
  <c r="M57" i="126"/>
  <c r="O57" i="126" s="1"/>
  <c r="M56" i="126"/>
  <c r="O56" i="126" s="1"/>
  <c r="M55" i="126"/>
  <c r="O55" i="126" s="1"/>
  <c r="M54" i="126"/>
  <c r="O54" i="126" s="1"/>
  <c r="M53" i="126"/>
  <c r="O53" i="126" s="1"/>
  <c r="M52" i="126"/>
  <c r="O52" i="126" s="1"/>
  <c r="M51" i="126"/>
  <c r="O51" i="126" s="1"/>
  <c r="M50" i="126"/>
  <c r="O50" i="126" s="1"/>
  <c r="M49" i="126"/>
  <c r="O49" i="126" s="1"/>
  <c r="M48" i="126"/>
  <c r="O48" i="126" s="1"/>
  <c r="M47" i="126"/>
  <c r="O47" i="126" s="1"/>
  <c r="M46" i="126"/>
  <c r="O46" i="126" s="1"/>
  <c r="M45" i="126"/>
  <c r="O45" i="126" s="1"/>
  <c r="M44" i="126"/>
  <c r="O44" i="126" s="1"/>
  <c r="L7" i="126"/>
  <c r="P263" i="125"/>
  <c r="N263" i="125"/>
  <c r="L263" i="125"/>
  <c r="E263" i="125"/>
  <c r="D263" i="125"/>
  <c r="B263" i="125"/>
  <c r="P262" i="125"/>
  <c r="N262" i="125"/>
  <c r="L262" i="125"/>
  <c r="E262" i="125"/>
  <c r="P257" i="125"/>
  <c r="N257" i="125"/>
  <c r="L257" i="125"/>
  <c r="E257" i="125"/>
  <c r="P256" i="125"/>
  <c r="N256" i="125"/>
  <c r="L256" i="125"/>
  <c r="E256" i="125"/>
  <c r="P255" i="125"/>
  <c r="N255" i="125"/>
  <c r="L255" i="125"/>
  <c r="E255" i="125"/>
  <c r="P254" i="125"/>
  <c r="N254" i="125"/>
  <c r="L254" i="125"/>
  <c r="E254" i="125"/>
  <c r="P253" i="125"/>
  <c r="N253" i="125"/>
  <c r="L253" i="125"/>
  <c r="E253" i="125"/>
  <c r="P252" i="125"/>
  <c r="N252" i="125"/>
  <c r="L252" i="125"/>
  <c r="E252" i="125"/>
  <c r="P251" i="125"/>
  <c r="N251" i="125"/>
  <c r="L251" i="125"/>
  <c r="E251" i="125"/>
  <c r="P250" i="125"/>
  <c r="N250" i="125"/>
  <c r="L250" i="125"/>
  <c r="E250" i="125"/>
  <c r="P249" i="125"/>
  <c r="N249" i="125"/>
  <c r="L249" i="125"/>
  <c r="E249" i="125"/>
  <c r="P244" i="125"/>
  <c r="N244" i="125"/>
  <c r="L244" i="125"/>
  <c r="E244" i="125"/>
  <c r="P243" i="125"/>
  <c r="N243" i="125"/>
  <c r="L243" i="125"/>
  <c r="E243" i="125"/>
  <c r="P242" i="125"/>
  <c r="N242" i="125"/>
  <c r="L242" i="125"/>
  <c r="E242" i="125"/>
  <c r="P241" i="125"/>
  <c r="N241" i="125"/>
  <c r="L241" i="125"/>
  <c r="E241" i="125"/>
  <c r="P240" i="125"/>
  <c r="N240" i="125"/>
  <c r="L240" i="125"/>
  <c r="E240" i="125"/>
  <c r="P239" i="125"/>
  <c r="N239" i="125"/>
  <c r="L239" i="125"/>
  <c r="E239" i="125"/>
  <c r="P238" i="125"/>
  <c r="N238" i="125"/>
  <c r="L238" i="125"/>
  <c r="E238" i="125"/>
  <c r="P237" i="125"/>
  <c r="N237" i="125"/>
  <c r="L237" i="125"/>
  <c r="E237" i="125"/>
  <c r="P236" i="125"/>
  <c r="N236" i="125"/>
  <c r="L236" i="125"/>
  <c r="E236" i="125"/>
  <c r="P231" i="125"/>
  <c r="N231" i="125"/>
  <c r="L231" i="125"/>
  <c r="E231" i="125"/>
  <c r="P230" i="125"/>
  <c r="N230" i="125"/>
  <c r="L230" i="125"/>
  <c r="E230" i="125"/>
  <c r="P229" i="125"/>
  <c r="N229" i="125"/>
  <c r="L229" i="125"/>
  <c r="E229" i="125"/>
  <c r="P228" i="125"/>
  <c r="N228" i="125"/>
  <c r="L228" i="125"/>
  <c r="E228" i="125"/>
  <c r="P227" i="125"/>
  <c r="N227" i="125"/>
  <c r="L227" i="125"/>
  <c r="E227" i="125"/>
  <c r="P226" i="125"/>
  <c r="N226" i="125"/>
  <c r="L226" i="125"/>
  <c r="E226" i="125"/>
  <c r="P225" i="125"/>
  <c r="N225" i="125"/>
  <c r="L225" i="125"/>
  <c r="E225" i="125"/>
  <c r="P224" i="125"/>
  <c r="N224" i="125"/>
  <c r="L224" i="125"/>
  <c r="E224" i="125"/>
  <c r="P223" i="125"/>
  <c r="N223" i="125"/>
  <c r="L223" i="125"/>
  <c r="E223" i="125"/>
  <c r="P218" i="125"/>
  <c r="N218" i="125"/>
  <c r="L218" i="125"/>
  <c r="E218" i="125"/>
  <c r="P217" i="125"/>
  <c r="N217" i="125"/>
  <c r="L217" i="125"/>
  <c r="E217" i="125"/>
  <c r="P216" i="125"/>
  <c r="N216" i="125"/>
  <c r="L216" i="125"/>
  <c r="E216" i="125"/>
  <c r="P215" i="125"/>
  <c r="N215" i="125"/>
  <c r="L215" i="125"/>
  <c r="E215" i="125"/>
  <c r="P214" i="125"/>
  <c r="N214" i="125"/>
  <c r="L214" i="125"/>
  <c r="E214" i="125"/>
  <c r="P213" i="125"/>
  <c r="N213" i="125"/>
  <c r="L213" i="125"/>
  <c r="E213" i="125"/>
  <c r="P212" i="125"/>
  <c r="N212" i="125"/>
  <c r="L212" i="125"/>
  <c r="E212" i="125"/>
  <c r="P211" i="125"/>
  <c r="N211" i="125"/>
  <c r="L211" i="125"/>
  <c r="E211" i="125"/>
  <c r="P210" i="125"/>
  <c r="N210" i="125"/>
  <c r="L210" i="125"/>
  <c r="E210" i="125"/>
  <c r="P205" i="125"/>
  <c r="N205" i="125"/>
  <c r="L205" i="125"/>
  <c r="E205" i="125"/>
  <c r="P204" i="125"/>
  <c r="N204" i="125"/>
  <c r="L204" i="125"/>
  <c r="E204" i="125"/>
  <c r="P203" i="125"/>
  <c r="N203" i="125"/>
  <c r="L203" i="125"/>
  <c r="E203" i="125"/>
  <c r="P202" i="125"/>
  <c r="N202" i="125"/>
  <c r="L202" i="125"/>
  <c r="E202" i="125"/>
  <c r="P201" i="125"/>
  <c r="N201" i="125"/>
  <c r="L201" i="125"/>
  <c r="E201" i="125"/>
  <c r="P200" i="125"/>
  <c r="N200" i="125"/>
  <c r="L200" i="125"/>
  <c r="E200" i="125"/>
  <c r="P199" i="125"/>
  <c r="N199" i="125"/>
  <c r="L199" i="125"/>
  <c r="E199" i="125"/>
  <c r="P198" i="125"/>
  <c r="N198" i="125"/>
  <c r="L198" i="125"/>
  <c r="E198" i="125"/>
  <c r="P197" i="125"/>
  <c r="N197" i="125"/>
  <c r="L197" i="125"/>
  <c r="E197" i="125"/>
  <c r="P195" i="125"/>
  <c r="P209" i="125" s="1"/>
  <c r="N195" i="125"/>
  <c r="N209" i="125" s="1"/>
  <c r="L195" i="125"/>
  <c r="L209" i="125" s="1"/>
  <c r="E195" i="125"/>
  <c r="E209" i="125" s="1"/>
  <c r="P194" i="125"/>
  <c r="P208" i="125" s="1"/>
  <c r="N194" i="125"/>
  <c r="N208" i="125" s="1"/>
  <c r="L194" i="125"/>
  <c r="L208" i="125" s="1"/>
  <c r="E194" i="125"/>
  <c r="E208" i="125" s="1"/>
  <c r="P193" i="125"/>
  <c r="P207" i="125" s="1"/>
  <c r="N193" i="125"/>
  <c r="N207" i="125" s="1"/>
  <c r="L193" i="125"/>
  <c r="L207" i="125" s="1"/>
  <c r="E193" i="125"/>
  <c r="E207" i="125" s="1"/>
  <c r="P192" i="125"/>
  <c r="P206" i="125" s="1"/>
  <c r="N192" i="125"/>
  <c r="N206" i="125" s="1"/>
  <c r="L192" i="125"/>
  <c r="L206" i="125" s="1"/>
  <c r="E192" i="125"/>
  <c r="E206" i="125" s="1"/>
  <c r="P191" i="125"/>
  <c r="N191" i="125"/>
  <c r="L191" i="125"/>
  <c r="E191" i="125"/>
  <c r="P190" i="125"/>
  <c r="N190" i="125"/>
  <c r="L190" i="125"/>
  <c r="E190" i="125"/>
  <c r="P189" i="125"/>
  <c r="N189" i="125"/>
  <c r="L189" i="125"/>
  <c r="E189" i="125"/>
  <c r="P188" i="125"/>
  <c r="N188" i="125"/>
  <c r="L188" i="125"/>
  <c r="E188" i="125"/>
  <c r="P187" i="125"/>
  <c r="N187" i="125"/>
  <c r="L187" i="125"/>
  <c r="E187" i="125"/>
  <c r="P186" i="125"/>
  <c r="N186" i="125"/>
  <c r="L186" i="125"/>
  <c r="E186" i="125"/>
  <c r="P185" i="125"/>
  <c r="N185" i="125"/>
  <c r="L185" i="125"/>
  <c r="E185" i="125"/>
  <c r="P184" i="125"/>
  <c r="N184" i="125"/>
  <c r="L184" i="125"/>
  <c r="E184" i="125"/>
  <c r="P183" i="125"/>
  <c r="N183" i="125"/>
  <c r="L183" i="125"/>
  <c r="E183" i="125"/>
  <c r="P182" i="125"/>
  <c r="N182" i="125"/>
  <c r="L182" i="125"/>
  <c r="E182" i="125"/>
  <c r="P181" i="125"/>
  <c r="N181" i="125"/>
  <c r="L181" i="125"/>
  <c r="E181" i="125"/>
  <c r="P180" i="125"/>
  <c r="N180" i="125"/>
  <c r="L180" i="125"/>
  <c r="E180" i="125"/>
  <c r="P179" i="125"/>
  <c r="N179" i="125"/>
  <c r="L179" i="125"/>
  <c r="E179" i="125"/>
  <c r="P178" i="125"/>
  <c r="N178" i="125"/>
  <c r="L178" i="125"/>
  <c r="E178" i="125"/>
  <c r="P177" i="125"/>
  <c r="N177" i="125"/>
  <c r="L177" i="125"/>
  <c r="E177" i="125"/>
  <c r="P176" i="125"/>
  <c r="N176" i="125"/>
  <c r="L176" i="125"/>
  <c r="E176" i="125"/>
  <c r="P175" i="125"/>
  <c r="N175" i="125"/>
  <c r="L175" i="125"/>
  <c r="E175" i="125"/>
  <c r="P174" i="125"/>
  <c r="N174" i="125"/>
  <c r="L174" i="125"/>
  <c r="E174" i="125"/>
  <c r="P173" i="125"/>
  <c r="N173" i="125"/>
  <c r="L173" i="125"/>
  <c r="E173" i="125"/>
  <c r="P172" i="125"/>
  <c r="N172" i="125"/>
  <c r="L172" i="125"/>
  <c r="E172" i="125"/>
  <c r="P171" i="125"/>
  <c r="N171" i="125"/>
  <c r="L171" i="125"/>
  <c r="E171" i="125"/>
  <c r="P170" i="125"/>
  <c r="N170" i="125"/>
  <c r="L170" i="125"/>
  <c r="E170" i="125"/>
  <c r="P169" i="125"/>
  <c r="N169" i="125"/>
  <c r="L169" i="125"/>
  <c r="E169" i="125"/>
  <c r="P168" i="125"/>
  <c r="N168" i="125"/>
  <c r="L168" i="125"/>
  <c r="E168" i="125"/>
  <c r="P167" i="125"/>
  <c r="N167" i="125"/>
  <c r="L167" i="125"/>
  <c r="E167" i="125"/>
  <c r="P166" i="125"/>
  <c r="N166" i="125"/>
  <c r="L166" i="125"/>
  <c r="E166" i="125"/>
  <c r="P165" i="125"/>
  <c r="N165" i="125"/>
  <c r="L165" i="125"/>
  <c r="E165" i="125"/>
  <c r="P164" i="125"/>
  <c r="N164" i="125"/>
  <c r="L164" i="125"/>
  <c r="E164" i="125"/>
  <c r="P163" i="125"/>
  <c r="N163" i="125"/>
  <c r="L163" i="125"/>
  <c r="E163" i="125"/>
  <c r="P162" i="125"/>
  <c r="N162" i="125"/>
  <c r="L162" i="125"/>
  <c r="E162" i="125"/>
  <c r="P161" i="125"/>
  <c r="N161" i="125"/>
  <c r="L161" i="125"/>
  <c r="E161" i="125"/>
  <c r="P160" i="125"/>
  <c r="N160" i="125"/>
  <c r="L160" i="125"/>
  <c r="E160" i="125"/>
  <c r="P159" i="125"/>
  <c r="N159" i="125"/>
  <c r="L159" i="125"/>
  <c r="E159" i="125"/>
  <c r="P158" i="125"/>
  <c r="N158" i="125"/>
  <c r="L158" i="125"/>
  <c r="E158" i="125"/>
  <c r="P157" i="125"/>
  <c r="N157" i="125"/>
  <c r="L157" i="125"/>
  <c r="E157" i="125"/>
  <c r="P156" i="125"/>
  <c r="N156" i="125"/>
  <c r="L156" i="125"/>
  <c r="E156" i="125"/>
  <c r="M151" i="125"/>
  <c r="O151" i="125" s="1"/>
  <c r="M150" i="125"/>
  <c r="O150" i="125" s="1"/>
  <c r="M149" i="125"/>
  <c r="O149" i="125" s="1"/>
  <c r="M148" i="125"/>
  <c r="O148" i="125" s="1"/>
  <c r="M147" i="125"/>
  <c r="O147" i="125" s="1"/>
  <c r="M146" i="125"/>
  <c r="O146" i="125" s="1"/>
  <c r="M145" i="125"/>
  <c r="O145" i="125" s="1"/>
  <c r="M144" i="125"/>
  <c r="O144" i="125" s="1"/>
  <c r="M143" i="125"/>
  <c r="O143" i="125" s="1"/>
  <c r="M142" i="125"/>
  <c r="O142" i="125" s="1"/>
  <c r="M141" i="125"/>
  <c r="O141" i="125" s="1"/>
  <c r="M140" i="125"/>
  <c r="O140" i="125" s="1"/>
  <c r="M139" i="125"/>
  <c r="O139" i="125" s="1"/>
  <c r="M138" i="125"/>
  <c r="O138" i="125" s="1"/>
  <c r="M137" i="125"/>
  <c r="O137" i="125" s="1"/>
  <c r="M136" i="125"/>
  <c r="O136" i="125" s="1"/>
  <c r="M135" i="125"/>
  <c r="O135" i="125" s="1"/>
  <c r="M134" i="125"/>
  <c r="O134" i="125" s="1"/>
  <c r="M133" i="125"/>
  <c r="O133" i="125" s="1"/>
  <c r="M132" i="125"/>
  <c r="O132" i="125" s="1"/>
  <c r="M131" i="125"/>
  <c r="O131" i="125" s="1"/>
  <c r="M130" i="125"/>
  <c r="O130" i="125" s="1"/>
  <c r="M129" i="125"/>
  <c r="O129" i="125" s="1"/>
  <c r="M128" i="125"/>
  <c r="O128" i="125" s="1"/>
  <c r="M127" i="125"/>
  <c r="O127" i="125" s="1"/>
  <c r="M126" i="125"/>
  <c r="O126" i="125" s="1"/>
  <c r="M125" i="125"/>
  <c r="O125" i="125" s="1"/>
  <c r="M124" i="125"/>
  <c r="O124" i="125" s="1"/>
  <c r="M123" i="125"/>
  <c r="O123" i="125" s="1"/>
  <c r="M122" i="125"/>
  <c r="O122" i="125" s="1"/>
  <c r="M121" i="125"/>
  <c r="O121" i="125" s="1"/>
  <c r="M120" i="125"/>
  <c r="O120" i="125" s="1"/>
  <c r="M119" i="125"/>
  <c r="O119" i="125" s="1"/>
  <c r="M118" i="125"/>
  <c r="O118" i="125" s="1"/>
  <c r="M117" i="125"/>
  <c r="O117" i="125" s="1"/>
  <c r="M116" i="125"/>
  <c r="O116" i="125" s="1"/>
  <c r="M115" i="125"/>
  <c r="O115" i="125" s="1"/>
  <c r="M114" i="125"/>
  <c r="O114" i="125" s="1"/>
  <c r="M113" i="125"/>
  <c r="O113" i="125" s="1"/>
  <c r="M112" i="125"/>
  <c r="O112" i="125" s="1"/>
  <c r="M111" i="125"/>
  <c r="O111" i="125" s="1"/>
  <c r="M110" i="125"/>
  <c r="O110" i="125" s="1"/>
  <c r="M109" i="125"/>
  <c r="O109" i="125" s="1"/>
  <c r="M108" i="125"/>
  <c r="O108" i="125" s="1"/>
  <c r="M107" i="125"/>
  <c r="O107" i="125" s="1"/>
  <c r="M106" i="125"/>
  <c r="O106" i="125" s="1"/>
  <c r="M105" i="125"/>
  <c r="O105" i="125" s="1"/>
  <c r="M104" i="125"/>
  <c r="O104" i="125" s="1"/>
  <c r="M103" i="125"/>
  <c r="O103" i="125" s="1"/>
  <c r="M102" i="125"/>
  <c r="O102" i="125" s="1"/>
  <c r="M101" i="125"/>
  <c r="O101" i="125" s="1"/>
  <c r="M100" i="125"/>
  <c r="O100" i="125" s="1"/>
  <c r="M99" i="125"/>
  <c r="O99" i="125" s="1"/>
  <c r="M98" i="125"/>
  <c r="O98" i="125" s="1"/>
  <c r="M97" i="125"/>
  <c r="O97" i="125" s="1"/>
  <c r="M96" i="125"/>
  <c r="O96" i="125" s="1"/>
  <c r="M95" i="125"/>
  <c r="O95" i="125" s="1"/>
  <c r="M94" i="125"/>
  <c r="O94" i="125" s="1"/>
  <c r="M93" i="125"/>
  <c r="O93" i="125" s="1"/>
  <c r="M92" i="125"/>
  <c r="O92" i="125" s="1"/>
  <c r="M91" i="125"/>
  <c r="O91" i="125" s="1"/>
  <c r="M90" i="125"/>
  <c r="O90" i="125" s="1"/>
  <c r="M89" i="125"/>
  <c r="O89" i="125" s="1"/>
  <c r="M88" i="125"/>
  <c r="O88" i="125" s="1"/>
  <c r="M87" i="125"/>
  <c r="O87" i="125" s="1"/>
  <c r="M86" i="125"/>
  <c r="O86" i="125" s="1"/>
  <c r="M85" i="125"/>
  <c r="O85" i="125" s="1"/>
  <c r="M84" i="125"/>
  <c r="O84" i="125" s="1"/>
  <c r="M83" i="125"/>
  <c r="O83" i="125" s="1"/>
  <c r="M82" i="125"/>
  <c r="O82" i="125" s="1"/>
  <c r="M81" i="125"/>
  <c r="O81" i="125" s="1"/>
  <c r="M80" i="125"/>
  <c r="O80" i="125" s="1"/>
  <c r="M79" i="125"/>
  <c r="O79" i="125" s="1"/>
  <c r="M78" i="125"/>
  <c r="O78" i="125" s="1"/>
  <c r="M77" i="125"/>
  <c r="O77" i="125" s="1"/>
  <c r="M76" i="125"/>
  <c r="O76" i="125" s="1"/>
  <c r="M75" i="125"/>
  <c r="O75" i="125" s="1"/>
  <c r="M74" i="125"/>
  <c r="O74" i="125" s="1"/>
  <c r="M73" i="125"/>
  <c r="O73" i="125" s="1"/>
  <c r="M72" i="125"/>
  <c r="O72" i="125" s="1"/>
  <c r="M71" i="125"/>
  <c r="O71" i="125" s="1"/>
  <c r="M70" i="125"/>
  <c r="O70" i="125" s="1"/>
  <c r="M69" i="125"/>
  <c r="O69" i="125" s="1"/>
  <c r="M68" i="125"/>
  <c r="O68" i="125" s="1"/>
  <c r="M67" i="125"/>
  <c r="O67" i="125" s="1"/>
  <c r="M66" i="125"/>
  <c r="O66" i="125" s="1"/>
  <c r="M65" i="125"/>
  <c r="O65" i="125" s="1"/>
  <c r="M64" i="125"/>
  <c r="O64" i="125" s="1"/>
  <c r="M63" i="125"/>
  <c r="O63" i="125" s="1"/>
  <c r="M61" i="125"/>
  <c r="O61" i="125" s="1"/>
  <c r="M60" i="125"/>
  <c r="O60" i="125" s="1"/>
  <c r="M59" i="125"/>
  <c r="O59" i="125" s="1"/>
  <c r="M58" i="125"/>
  <c r="O58" i="125" s="1"/>
  <c r="M57" i="125"/>
  <c r="O57" i="125" s="1"/>
  <c r="M56" i="125"/>
  <c r="O56" i="125" s="1"/>
  <c r="M55" i="125"/>
  <c r="O55" i="125" s="1"/>
  <c r="M54" i="125"/>
  <c r="O54" i="125" s="1"/>
  <c r="M53" i="125"/>
  <c r="O53" i="125" s="1"/>
  <c r="M52" i="125"/>
  <c r="O52" i="125" s="1"/>
  <c r="M51" i="125"/>
  <c r="O51" i="125" s="1"/>
  <c r="M50" i="125"/>
  <c r="O50" i="125" s="1"/>
  <c r="M49" i="125"/>
  <c r="O49" i="125" s="1"/>
  <c r="M48" i="125"/>
  <c r="O48" i="125" s="1"/>
  <c r="M47" i="125"/>
  <c r="O47" i="125" s="1"/>
  <c r="M46" i="125"/>
  <c r="O46" i="125" s="1"/>
  <c r="M45" i="125"/>
  <c r="O45" i="125" s="1"/>
  <c r="M44" i="125"/>
  <c r="O44" i="125" s="1"/>
  <c r="L7" i="125"/>
  <c r="P263" i="118"/>
  <c r="N263" i="118"/>
  <c r="L263" i="118"/>
  <c r="E263" i="118"/>
  <c r="D263" i="118"/>
  <c r="B263" i="118"/>
  <c r="P262" i="118"/>
  <c r="N262" i="118"/>
  <c r="L262" i="118"/>
  <c r="E262" i="118"/>
  <c r="P257" i="118"/>
  <c r="N257" i="118"/>
  <c r="L257" i="118"/>
  <c r="E257" i="118"/>
  <c r="P256" i="118"/>
  <c r="N256" i="118"/>
  <c r="L256" i="118"/>
  <c r="E256" i="118"/>
  <c r="P255" i="118"/>
  <c r="N255" i="118"/>
  <c r="L255" i="118"/>
  <c r="E255" i="118"/>
  <c r="P254" i="118"/>
  <c r="N254" i="118"/>
  <c r="L254" i="118"/>
  <c r="E254" i="118"/>
  <c r="P253" i="118"/>
  <c r="N253" i="118"/>
  <c r="L253" i="118"/>
  <c r="E253" i="118"/>
  <c r="P252" i="118"/>
  <c r="N252" i="118"/>
  <c r="L252" i="118"/>
  <c r="E252" i="118"/>
  <c r="P251" i="118"/>
  <c r="N251" i="118"/>
  <c r="L251" i="118"/>
  <c r="E251" i="118"/>
  <c r="P250" i="118"/>
  <c r="N250" i="118"/>
  <c r="L250" i="118"/>
  <c r="E250" i="118"/>
  <c r="P249" i="118"/>
  <c r="N249" i="118"/>
  <c r="L249" i="118"/>
  <c r="E249" i="118"/>
  <c r="P244" i="118"/>
  <c r="N244" i="118"/>
  <c r="L244" i="118"/>
  <c r="E244" i="118"/>
  <c r="P243" i="118"/>
  <c r="N243" i="118"/>
  <c r="L243" i="118"/>
  <c r="E243" i="118"/>
  <c r="P242" i="118"/>
  <c r="N242" i="118"/>
  <c r="L242" i="118"/>
  <c r="E242" i="118"/>
  <c r="P241" i="118"/>
  <c r="N241" i="118"/>
  <c r="L241" i="118"/>
  <c r="E241" i="118"/>
  <c r="P240" i="118"/>
  <c r="N240" i="118"/>
  <c r="L240" i="118"/>
  <c r="E240" i="118"/>
  <c r="P239" i="118"/>
  <c r="N239" i="118"/>
  <c r="L239" i="118"/>
  <c r="E239" i="118"/>
  <c r="P238" i="118"/>
  <c r="N238" i="118"/>
  <c r="L238" i="118"/>
  <c r="E238" i="118"/>
  <c r="P237" i="118"/>
  <c r="N237" i="118"/>
  <c r="L237" i="118"/>
  <c r="E237" i="118"/>
  <c r="P236" i="118"/>
  <c r="N236" i="118"/>
  <c r="L236" i="118"/>
  <c r="E236" i="118"/>
  <c r="P231" i="118"/>
  <c r="N231" i="118"/>
  <c r="L231" i="118"/>
  <c r="E231" i="118"/>
  <c r="P230" i="118"/>
  <c r="N230" i="118"/>
  <c r="L230" i="118"/>
  <c r="E230" i="118"/>
  <c r="P229" i="118"/>
  <c r="N229" i="118"/>
  <c r="L229" i="118"/>
  <c r="E229" i="118"/>
  <c r="P228" i="118"/>
  <c r="N228" i="118"/>
  <c r="L228" i="118"/>
  <c r="E228" i="118"/>
  <c r="P227" i="118"/>
  <c r="N227" i="118"/>
  <c r="L227" i="118"/>
  <c r="E227" i="118"/>
  <c r="P226" i="118"/>
  <c r="N226" i="118"/>
  <c r="L226" i="118"/>
  <c r="E226" i="118"/>
  <c r="P225" i="118"/>
  <c r="N225" i="118"/>
  <c r="L225" i="118"/>
  <c r="E225" i="118"/>
  <c r="P224" i="118"/>
  <c r="N224" i="118"/>
  <c r="L224" i="118"/>
  <c r="E224" i="118"/>
  <c r="P223" i="118"/>
  <c r="N223" i="118"/>
  <c r="L223" i="118"/>
  <c r="E223" i="118"/>
  <c r="P218" i="118"/>
  <c r="N218" i="118"/>
  <c r="L218" i="118"/>
  <c r="E218" i="118"/>
  <c r="P217" i="118"/>
  <c r="N217" i="118"/>
  <c r="L217" i="118"/>
  <c r="E217" i="118"/>
  <c r="P216" i="118"/>
  <c r="N216" i="118"/>
  <c r="L216" i="118"/>
  <c r="E216" i="118"/>
  <c r="P215" i="118"/>
  <c r="N215" i="118"/>
  <c r="L215" i="118"/>
  <c r="E215" i="118"/>
  <c r="P214" i="118"/>
  <c r="N214" i="118"/>
  <c r="L214" i="118"/>
  <c r="E214" i="118"/>
  <c r="P213" i="118"/>
  <c r="N213" i="118"/>
  <c r="L213" i="118"/>
  <c r="E213" i="118"/>
  <c r="P212" i="118"/>
  <c r="N212" i="118"/>
  <c r="L212" i="118"/>
  <c r="E212" i="118"/>
  <c r="P211" i="118"/>
  <c r="N211" i="118"/>
  <c r="L211" i="118"/>
  <c r="E211" i="118"/>
  <c r="P210" i="118"/>
  <c r="N210" i="118"/>
  <c r="L210" i="118"/>
  <c r="E210" i="118"/>
  <c r="P205" i="118"/>
  <c r="N205" i="118"/>
  <c r="L205" i="118"/>
  <c r="E205" i="118"/>
  <c r="P204" i="118"/>
  <c r="N204" i="118"/>
  <c r="L204" i="118"/>
  <c r="E204" i="118"/>
  <c r="P203" i="118"/>
  <c r="N203" i="118"/>
  <c r="L203" i="118"/>
  <c r="E203" i="118"/>
  <c r="P202" i="118"/>
  <c r="N202" i="118"/>
  <c r="L202" i="118"/>
  <c r="E202" i="118"/>
  <c r="P201" i="118"/>
  <c r="N201" i="118"/>
  <c r="L201" i="118"/>
  <c r="E201" i="118"/>
  <c r="P200" i="118"/>
  <c r="N200" i="118"/>
  <c r="L200" i="118"/>
  <c r="E200" i="118"/>
  <c r="P199" i="118"/>
  <c r="N199" i="118"/>
  <c r="L199" i="118"/>
  <c r="E199" i="118"/>
  <c r="P198" i="118"/>
  <c r="N198" i="118"/>
  <c r="L198" i="118"/>
  <c r="E198" i="118"/>
  <c r="P197" i="118"/>
  <c r="N197" i="118"/>
  <c r="L197" i="118"/>
  <c r="E197" i="118"/>
  <c r="P195" i="118"/>
  <c r="P209" i="118" s="1"/>
  <c r="N195" i="118"/>
  <c r="N209" i="118" s="1"/>
  <c r="L195" i="118"/>
  <c r="L209" i="118" s="1"/>
  <c r="E195" i="118"/>
  <c r="E209" i="118" s="1"/>
  <c r="P194" i="118"/>
  <c r="P208" i="118" s="1"/>
  <c r="N194" i="118"/>
  <c r="N208" i="118" s="1"/>
  <c r="L194" i="118"/>
  <c r="L208" i="118" s="1"/>
  <c r="E194" i="118"/>
  <c r="E208" i="118" s="1"/>
  <c r="P193" i="118"/>
  <c r="P207" i="118" s="1"/>
  <c r="N193" i="118"/>
  <c r="N207" i="118" s="1"/>
  <c r="L193" i="118"/>
  <c r="L207" i="118" s="1"/>
  <c r="E193" i="118"/>
  <c r="E207" i="118" s="1"/>
  <c r="P192" i="118"/>
  <c r="P206" i="118" s="1"/>
  <c r="N192" i="118"/>
  <c r="N206" i="118" s="1"/>
  <c r="L192" i="118"/>
  <c r="L206" i="118" s="1"/>
  <c r="E192" i="118"/>
  <c r="E206" i="118" s="1"/>
  <c r="P191" i="118"/>
  <c r="N191" i="118"/>
  <c r="L191" i="118"/>
  <c r="E191" i="118"/>
  <c r="P190" i="118"/>
  <c r="N190" i="118"/>
  <c r="L190" i="118"/>
  <c r="E190" i="118"/>
  <c r="P189" i="118"/>
  <c r="N189" i="118"/>
  <c r="L189" i="118"/>
  <c r="E189" i="118"/>
  <c r="P188" i="118"/>
  <c r="N188" i="118"/>
  <c r="L188" i="118"/>
  <c r="E188" i="118"/>
  <c r="P187" i="118"/>
  <c r="N187" i="118"/>
  <c r="L187" i="118"/>
  <c r="E187" i="118"/>
  <c r="P186" i="118"/>
  <c r="P260" i="118" s="1"/>
  <c r="N186" i="118"/>
  <c r="L186" i="118"/>
  <c r="E186" i="118"/>
  <c r="P185" i="118"/>
  <c r="P259" i="118" s="1"/>
  <c r="N185" i="118"/>
  <c r="L185" i="118"/>
  <c r="E185" i="118"/>
  <c r="P184" i="118"/>
  <c r="P258" i="118" s="1"/>
  <c r="N184" i="118"/>
  <c r="L184" i="118"/>
  <c r="E184" i="118"/>
  <c r="P183" i="118"/>
  <c r="P235" i="118" s="1"/>
  <c r="N183" i="118"/>
  <c r="L183" i="118"/>
  <c r="L235" i="118" s="1"/>
  <c r="E183" i="118"/>
  <c r="E235" i="118" s="1"/>
  <c r="P182" i="118"/>
  <c r="N182" i="118"/>
  <c r="N234" i="118" s="1"/>
  <c r="L182" i="118"/>
  <c r="L260" i="118" s="1"/>
  <c r="E182" i="118"/>
  <c r="E260" i="118" s="1"/>
  <c r="P181" i="118"/>
  <c r="P233" i="118" s="1"/>
  <c r="N181" i="118"/>
  <c r="L181" i="118"/>
  <c r="L233" i="118" s="1"/>
  <c r="E181" i="118"/>
  <c r="E233" i="118" s="1"/>
  <c r="P180" i="118"/>
  <c r="N180" i="118"/>
  <c r="N232" i="118" s="1"/>
  <c r="L180" i="118"/>
  <c r="L258" i="118" s="1"/>
  <c r="E180" i="118"/>
  <c r="E258" i="118" s="1"/>
  <c r="P179" i="118"/>
  <c r="N179" i="118"/>
  <c r="L179" i="118"/>
  <c r="E179" i="118"/>
  <c r="P178" i="118"/>
  <c r="N178" i="118"/>
  <c r="L178" i="118"/>
  <c r="E178" i="118"/>
  <c r="P177" i="118"/>
  <c r="N177" i="118"/>
  <c r="L177" i="118"/>
  <c r="E177" i="118"/>
  <c r="P176" i="118"/>
  <c r="N176" i="118"/>
  <c r="L176" i="118"/>
  <c r="E176" i="118"/>
  <c r="P175" i="118"/>
  <c r="N175" i="118"/>
  <c r="N248" i="118" s="1"/>
  <c r="L175" i="118"/>
  <c r="E175" i="118"/>
  <c r="P174" i="118"/>
  <c r="P247" i="118" s="1"/>
  <c r="N174" i="118"/>
  <c r="L174" i="118"/>
  <c r="L247" i="118" s="1"/>
  <c r="E174" i="118"/>
  <c r="E247" i="118" s="1"/>
  <c r="P173" i="118"/>
  <c r="N173" i="118"/>
  <c r="N246" i="118" s="1"/>
  <c r="L173" i="118"/>
  <c r="E173" i="118"/>
  <c r="P172" i="118"/>
  <c r="P245" i="118" s="1"/>
  <c r="N172" i="118"/>
  <c r="L172" i="118"/>
  <c r="L245" i="118" s="1"/>
  <c r="E172" i="118"/>
  <c r="E245" i="118" s="1"/>
  <c r="P171" i="118"/>
  <c r="N171" i="118"/>
  <c r="L171" i="118"/>
  <c r="E171" i="118"/>
  <c r="P170" i="118"/>
  <c r="N170" i="118"/>
  <c r="L170" i="118"/>
  <c r="E170" i="118"/>
  <c r="P169" i="118"/>
  <c r="N169" i="118"/>
  <c r="L169" i="118"/>
  <c r="E169" i="118"/>
  <c r="P168" i="118"/>
  <c r="N168" i="118"/>
  <c r="L168" i="118"/>
  <c r="E168" i="118"/>
  <c r="P167" i="118"/>
  <c r="P222" i="118" s="1"/>
  <c r="N167" i="118"/>
  <c r="N222" i="118" s="1"/>
  <c r="L167" i="118"/>
  <c r="L222" i="118" s="1"/>
  <c r="E167" i="118"/>
  <c r="E222" i="118" s="1"/>
  <c r="P166" i="118"/>
  <c r="P221" i="118" s="1"/>
  <c r="N166" i="118"/>
  <c r="N221" i="118" s="1"/>
  <c r="L166" i="118"/>
  <c r="L221" i="118" s="1"/>
  <c r="E166" i="118"/>
  <c r="E221" i="118" s="1"/>
  <c r="P165" i="118"/>
  <c r="P220" i="118" s="1"/>
  <c r="N165" i="118"/>
  <c r="N220" i="118" s="1"/>
  <c r="L165" i="118"/>
  <c r="L220" i="118" s="1"/>
  <c r="E165" i="118"/>
  <c r="P164" i="118"/>
  <c r="N164" i="118"/>
  <c r="L164" i="118"/>
  <c r="E164" i="118"/>
  <c r="P163" i="118"/>
  <c r="N163" i="118"/>
  <c r="L163" i="118"/>
  <c r="E163" i="118"/>
  <c r="P162" i="118"/>
  <c r="N162" i="118"/>
  <c r="L162" i="118"/>
  <c r="E162" i="118"/>
  <c r="P161" i="118"/>
  <c r="N161" i="118"/>
  <c r="L161" i="118"/>
  <c r="E161" i="118"/>
  <c r="P160" i="118"/>
  <c r="N160" i="118"/>
  <c r="L160" i="118"/>
  <c r="E160" i="118"/>
  <c r="P159" i="118"/>
  <c r="N159" i="118"/>
  <c r="L159" i="118"/>
  <c r="E159" i="118"/>
  <c r="P158" i="118"/>
  <c r="N158" i="118"/>
  <c r="L158" i="118"/>
  <c r="E158" i="118"/>
  <c r="P157" i="118"/>
  <c r="N157" i="118"/>
  <c r="L157" i="118"/>
  <c r="E157" i="118"/>
  <c r="P156" i="118"/>
  <c r="N156" i="118"/>
  <c r="L156" i="118"/>
  <c r="E156" i="118"/>
  <c r="M151" i="118"/>
  <c r="O151" i="118" s="1"/>
  <c r="M150" i="118"/>
  <c r="O150" i="118" s="1"/>
  <c r="M149" i="118"/>
  <c r="O149" i="118" s="1"/>
  <c r="M148" i="118"/>
  <c r="O148" i="118" s="1"/>
  <c r="M147" i="118"/>
  <c r="O147" i="118" s="1"/>
  <c r="M146" i="118"/>
  <c r="O146" i="118" s="1"/>
  <c r="M145" i="118"/>
  <c r="O145" i="118" s="1"/>
  <c r="M144" i="118"/>
  <c r="O144" i="118" s="1"/>
  <c r="M143" i="118"/>
  <c r="O143" i="118" s="1"/>
  <c r="M142" i="118"/>
  <c r="O142" i="118" s="1"/>
  <c r="M141" i="118"/>
  <c r="O141" i="118" s="1"/>
  <c r="M140" i="118"/>
  <c r="O140" i="118" s="1"/>
  <c r="M139" i="118"/>
  <c r="O139" i="118" s="1"/>
  <c r="M138" i="118"/>
  <c r="O138" i="118" s="1"/>
  <c r="M137" i="118"/>
  <c r="O137" i="118" s="1"/>
  <c r="M136" i="118"/>
  <c r="O136" i="118" s="1"/>
  <c r="M135" i="118"/>
  <c r="O135" i="118" s="1"/>
  <c r="M134" i="118"/>
  <c r="O134" i="118" s="1"/>
  <c r="M133" i="118"/>
  <c r="O133" i="118" s="1"/>
  <c r="M132" i="118"/>
  <c r="O132" i="118" s="1"/>
  <c r="M131" i="118"/>
  <c r="O131" i="118" s="1"/>
  <c r="M130" i="118"/>
  <c r="O130" i="118" s="1"/>
  <c r="M129" i="118"/>
  <c r="O129" i="118" s="1"/>
  <c r="M128" i="118"/>
  <c r="O128" i="118" s="1"/>
  <c r="M127" i="118"/>
  <c r="O127" i="118" s="1"/>
  <c r="M126" i="118"/>
  <c r="O126" i="118" s="1"/>
  <c r="M125" i="118"/>
  <c r="O125" i="118" s="1"/>
  <c r="M124" i="118"/>
  <c r="O124" i="118" s="1"/>
  <c r="M123" i="118"/>
  <c r="O123" i="118" s="1"/>
  <c r="M122" i="118"/>
  <c r="O122" i="118" s="1"/>
  <c r="M121" i="118"/>
  <c r="O121" i="118" s="1"/>
  <c r="M120" i="118"/>
  <c r="O120" i="118" s="1"/>
  <c r="M119" i="118"/>
  <c r="O119" i="118" s="1"/>
  <c r="M118" i="118"/>
  <c r="O118" i="118" s="1"/>
  <c r="M117" i="118"/>
  <c r="O117" i="118" s="1"/>
  <c r="M116" i="118"/>
  <c r="O116" i="118" s="1"/>
  <c r="M115" i="118"/>
  <c r="O115" i="118" s="1"/>
  <c r="M114" i="118"/>
  <c r="O114" i="118" s="1"/>
  <c r="M113" i="118"/>
  <c r="O113" i="118" s="1"/>
  <c r="M112" i="118"/>
  <c r="O112" i="118" s="1"/>
  <c r="M111" i="118"/>
  <c r="O111" i="118" s="1"/>
  <c r="M110" i="118"/>
  <c r="O110" i="118" s="1"/>
  <c r="M109" i="118"/>
  <c r="O109" i="118" s="1"/>
  <c r="M108" i="118"/>
  <c r="O108" i="118" s="1"/>
  <c r="M107" i="118"/>
  <c r="O107" i="118" s="1"/>
  <c r="M106" i="118"/>
  <c r="O106" i="118" s="1"/>
  <c r="M105" i="118"/>
  <c r="O105" i="118" s="1"/>
  <c r="M104" i="118"/>
  <c r="O104" i="118" s="1"/>
  <c r="M103" i="118"/>
  <c r="O103" i="118" s="1"/>
  <c r="M102" i="118"/>
  <c r="O102" i="118" s="1"/>
  <c r="M101" i="118"/>
  <c r="O101" i="118" s="1"/>
  <c r="M100" i="118"/>
  <c r="O100" i="118" s="1"/>
  <c r="M99" i="118"/>
  <c r="O99" i="118" s="1"/>
  <c r="M98" i="118"/>
  <c r="O98" i="118" s="1"/>
  <c r="M97" i="118"/>
  <c r="O97" i="118" s="1"/>
  <c r="M96" i="118"/>
  <c r="O96" i="118" s="1"/>
  <c r="M95" i="118"/>
  <c r="O95" i="118" s="1"/>
  <c r="M94" i="118"/>
  <c r="O94" i="118" s="1"/>
  <c r="M93" i="118"/>
  <c r="O93" i="118" s="1"/>
  <c r="M92" i="118"/>
  <c r="O92" i="118" s="1"/>
  <c r="M91" i="118"/>
  <c r="O91" i="118" s="1"/>
  <c r="M90" i="118"/>
  <c r="O90" i="118" s="1"/>
  <c r="M89" i="118"/>
  <c r="O89" i="118" s="1"/>
  <c r="M88" i="118"/>
  <c r="O88" i="118" s="1"/>
  <c r="M87" i="118"/>
  <c r="O87" i="118" s="1"/>
  <c r="M86" i="118"/>
  <c r="O86" i="118" s="1"/>
  <c r="M85" i="118"/>
  <c r="O85" i="118" s="1"/>
  <c r="M84" i="118"/>
  <c r="O84" i="118" s="1"/>
  <c r="M83" i="118"/>
  <c r="O83" i="118" s="1"/>
  <c r="M82" i="118"/>
  <c r="O82" i="118" s="1"/>
  <c r="M81" i="118"/>
  <c r="O81" i="118" s="1"/>
  <c r="M80" i="118"/>
  <c r="O80" i="118" s="1"/>
  <c r="M79" i="118"/>
  <c r="O79" i="118" s="1"/>
  <c r="M78" i="118"/>
  <c r="O78" i="118" s="1"/>
  <c r="M77" i="118"/>
  <c r="O77" i="118" s="1"/>
  <c r="M76" i="118"/>
  <c r="O76" i="118" s="1"/>
  <c r="M75" i="118"/>
  <c r="O75" i="118" s="1"/>
  <c r="M74" i="118"/>
  <c r="O74" i="118" s="1"/>
  <c r="M73" i="118"/>
  <c r="O73" i="118" s="1"/>
  <c r="M72" i="118"/>
  <c r="O72" i="118" s="1"/>
  <c r="M71" i="118"/>
  <c r="O71" i="118" s="1"/>
  <c r="M70" i="118"/>
  <c r="O70" i="118" s="1"/>
  <c r="M69" i="118"/>
  <c r="O69" i="118" s="1"/>
  <c r="M68" i="118"/>
  <c r="O68" i="118" s="1"/>
  <c r="M67" i="118"/>
  <c r="O67" i="118" s="1"/>
  <c r="M66" i="118"/>
  <c r="O66" i="118" s="1"/>
  <c r="M65" i="118"/>
  <c r="O65" i="118" s="1"/>
  <c r="M64" i="118"/>
  <c r="O64" i="118" s="1"/>
  <c r="M63" i="118"/>
  <c r="O63" i="118" s="1"/>
  <c r="M61" i="118"/>
  <c r="O61" i="118" s="1"/>
  <c r="M60" i="118"/>
  <c r="O60" i="118" s="1"/>
  <c r="M59" i="118"/>
  <c r="O59" i="118" s="1"/>
  <c r="M58" i="118"/>
  <c r="O58" i="118" s="1"/>
  <c r="M57" i="118"/>
  <c r="O57" i="118" s="1"/>
  <c r="M56" i="118"/>
  <c r="O56" i="118" s="1"/>
  <c r="M55" i="118"/>
  <c r="O55" i="118" s="1"/>
  <c r="M54" i="118"/>
  <c r="O54" i="118" s="1"/>
  <c r="M53" i="118"/>
  <c r="O53" i="118" s="1"/>
  <c r="M52" i="118"/>
  <c r="O52" i="118" s="1"/>
  <c r="M51" i="118"/>
  <c r="O51" i="118" s="1"/>
  <c r="M50" i="118"/>
  <c r="O50" i="118" s="1"/>
  <c r="M49" i="118"/>
  <c r="O49" i="118" s="1"/>
  <c r="M48" i="118"/>
  <c r="O48" i="118" s="1"/>
  <c r="M47" i="118"/>
  <c r="O47" i="118" s="1"/>
  <c r="M46" i="118"/>
  <c r="O46" i="118" s="1"/>
  <c r="M45" i="118"/>
  <c r="O45" i="118" s="1"/>
  <c r="M44" i="118"/>
  <c r="O44" i="118" s="1"/>
  <c r="P263" i="113"/>
  <c r="N263" i="113"/>
  <c r="L263" i="113"/>
  <c r="E263" i="113"/>
  <c r="D263" i="113"/>
  <c r="B263" i="113"/>
  <c r="P262" i="113"/>
  <c r="N262" i="113"/>
  <c r="L262" i="113"/>
  <c r="E262" i="113"/>
  <c r="P257" i="113"/>
  <c r="N257" i="113"/>
  <c r="L257" i="113"/>
  <c r="E257" i="113"/>
  <c r="P256" i="113"/>
  <c r="N256" i="113"/>
  <c r="L256" i="113"/>
  <c r="E256" i="113"/>
  <c r="P255" i="113"/>
  <c r="N255" i="113"/>
  <c r="L255" i="113"/>
  <c r="E255" i="113"/>
  <c r="P254" i="113"/>
  <c r="N254" i="113"/>
  <c r="L254" i="113"/>
  <c r="E254" i="113"/>
  <c r="P253" i="113"/>
  <c r="N253" i="113"/>
  <c r="L253" i="113"/>
  <c r="E253" i="113"/>
  <c r="P252" i="113"/>
  <c r="N252" i="113"/>
  <c r="L252" i="113"/>
  <c r="E252" i="113"/>
  <c r="P251" i="113"/>
  <c r="N251" i="113"/>
  <c r="L251" i="113"/>
  <c r="E251" i="113"/>
  <c r="P250" i="113"/>
  <c r="N250" i="113"/>
  <c r="L250" i="113"/>
  <c r="E250" i="113"/>
  <c r="P249" i="113"/>
  <c r="N249" i="113"/>
  <c r="L249" i="113"/>
  <c r="E249" i="113"/>
  <c r="P244" i="113"/>
  <c r="N244" i="113"/>
  <c r="L244" i="113"/>
  <c r="E244" i="113"/>
  <c r="P243" i="113"/>
  <c r="N243" i="113"/>
  <c r="L243" i="113"/>
  <c r="E243" i="113"/>
  <c r="P242" i="113"/>
  <c r="N242" i="113"/>
  <c r="L242" i="113"/>
  <c r="E242" i="113"/>
  <c r="P241" i="113"/>
  <c r="N241" i="113"/>
  <c r="L241" i="113"/>
  <c r="E241" i="113"/>
  <c r="P240" i="113"/>
  <c r="N240" i="113"/>
  <c r="L240" i="113"/>
  <c r="E240" i="113"/>
  <c r="P239" i="113"/>
  <c r="N239" i="113"/>
  <c r="L239" i="113"/>
  <c r="E239" i="113"/>
  <c r="P238" i="113"/>
  <c r="N238" i="113"/>
  <c r="L238" i="113"/>
  <c r="E238" i="113"/>
  <c r="P237" i="113"/>
  <c r="N237" i="113"/>
  <c r="L237" i="113"/>
  <c r="E237" i="113"/>
  <c r="P236" i="113"/>
  <c r="N236" i="113"/>
  <c r="L236" i="113"/>
  <c r="E236" i="113"/>
  <c r="P231" i="113"/>
  <c r="N231" i="113"/>
  <c r="L231" i="113"/>
  <c r="E231" i="113"/>
  <c r="P230" i="113"/>
  <c r="N230" i="113"/>
  <c r="L230" i="113"/>
  <c r="E230" i="113"/>
  <c r="P229" i="113"/>
  <c r="N229" i="113"/>
  <c r="L229" i="113"/>
  <c r="E229" i="113"/>
  <c r="P228" i="113"/>
  <c r="N228" i="113"/>
  <c r="L228" i="113"/>
  <c r="E228" i="113"/>
  <c r="P227" i="113"/>
  <c r="N227" i="113"/>
  <c r="L227" i="113"/>
  <c r="E227" i="113"/>
  <c r="P226" i="113"/>
  <c r="N226" i="113"/>
  <c r="L226" i="113"/>
  <c r="E226" i="113"/>
  <c r="P225" i="113"/>
  <c r="N225" i="113"/>
  <c r="L225" i="113"/>
  <c r="E225" i="113"/>
  <c r="P224" i="113"/>
  <c r="N224" i="113"/>
  <c r="L224" i="113"/>
  <c r="E224" i="113"/>
  <c r="P223" i="113"/>
  <c r="N223" i="113"/>
  <c r="L223" i="113"/>
  <c r="E223" i="113"/>
  <c r="P218" i="113"/>
  <c r="N218" i="113"/>
  <c r="L218" i="113"/>
  <c r="E218" i="113"/>
  <c r="P217" i="113"/>
  <c r="N217" i="113"/>
  <c r="L217" i="113"/>
  <c r="E217" i="113"/>
  <c r="P216" i="113"/>
  <c r="N216" i="113"/>
  <c r="L216" i="113"/>
  <c r="E216" i="113"/>
  <c r="P215" i="113"/>
  <c r="N215" i="113"/>
  <c r="L215" i="113"/>
  <c r="E215" i="113"/>
  <c r="P214" i="113"/>
  <c r="N214" i="113"/>
  <c r="L214" i="113"/>
  <c r="E214" i="113"/>
  <c r="P213" i="113"/>
  <c r="N213" i="113"/>
  <c r="L213" i="113"/>
  <c r="E213" i="113"/>
  <c r="P212" i="113"/>
  <c r="N212" i="113"/>
  <c r="L212" i="113"/>
  <c r="E212" i="113"/>
  <c r="P211" i="113"/>
  <c r="N211" i="113"/>
  <c r="L211" i="113"/>
  <c r="E211" i="113"/>
  <c r="P210" i="113"/>
  <c r="N210" i="113"/>
  <c r="L210" i="113"/>
  <c r="E210" i="113"/>
  <c r="P205" i="113"/>
  <c r="N205" i="113"/>
  <c r="L205" i="113"/>
  <c r="E205" i="113"/>
  <c r="P204" i="113"/>
  <c r="N204" i="113"/>
  <c r="L204" i="113"/>
  <c r="E204" i="113"/>
  <c r="P203" i="113"/>
  <c r="N203" i="113"/>
  <c r="L203" i="113"/>
  <c r="E203" i="113"/>
  <c r="P202" i="113"/>
  <c r="N202" i="113"/>
  <c r="L202" i="113"/>
  <c r="E202" i="113"/>
  <c r="P201" i="113"/>
  <c r="N201" i="113"/>
  <c r="L201" i="113"/>
  <c r="E201" i="113"/>
  <c r="P200" i="113"/>
  <c r="N200" i="113"/>
  <c r="L200" i="113"/>
  <c r="E200" i="113"/>
  <c r="P199" i="113"/>
  <c r="N199" i="113"/>
  <c r="L199" i="113"/>
  <c r="E199" i="113"/>
  <c r="P198" i="113"/>
  <c r="N198" i="113"/>
  <c r="L198" i="113"/>
  <c r="E198" i="113"/>
  <c r="P197" i="113"/>
  <c r="N197" i="113"/>
  <c r="L197" i="113"/>
  <c r="E197" i="113"/>
  <c r="P195" i="113"/>
  <c r="P209" i="113" s="1"/>
  <c r="N195" i="113"/>
  <c r="N209" i="113" s="1"/>
  <c r="L195" i="113"/>
  <c r="L209" i="113" s="1"/>
  <c r="E195" i="113"/>
  <c r="E209" i="113" s="1"/>
  <c r="P194" i="113"/>
  <c r="P208" i="113" s="1"/>
  <c r="N194" i="113"/>
  <c r="N208" i="113" s="1"/>
  <c r="L194" i="113"/>
  <c r="L208" i="113" s="1"/>
  <c r="E194" i="113"/>
  <c r="E208" i="113" s="1"/>
  <c r="P193" i="113"/>
  <c r="P207" i="113" s="1"/>
  <c r="N193" i="113"/>
  <c r="N207" i="113" s="1"/>
  <c r="L193" i="113"/>
  <c r="L207" i="113" s="1"/>
  <c r="E193" i="113"/>
  <c r="E207" i="113" s="1"/>
  <c r="P192" i="113"/>
  <c r="P206" i="113" s="1"/>
  <c r="N192" i="113"/>
  <c r="N206" i="113" s="1"/>
  <c r="L192" i="113"/>
  <c r="L206" i="113" s="1"/>
  <c r="E192" i="113"/>
  <c r="E206" i="113" s="1"/>
  <c r="P191" i="113"/>
  <c r="N191" i="113"/>
  <c r="L191" i="113"/>
  <c r="E191" i="113"/>
  <c r="P190" i="113"/>
  <c r="N190" i="113"/>
  <c r="L190" i="113"/>
  <c r="E190" i="113"/>
  <c r="P189" i="113"/>
  <c r="N189" i="113"/>
  <c r="L189" i="113"/>
  <c r="E189" i="113"/>
  <c r="P188" i="113"/>
  <c r="N188" i="113"/>
  <c r="L188" i="113"/>
  <c r="E188" i="113"/>
  <c r="P187" i="113"/>
  <c r="N187" i="113"/>
  <c r="L187" i="113"/>
  <c r="E187" i="113"/>
  <c r="P186" i="113"/>
  <c r="N186" i="113"/>
  <c r="L186" i="113"/>
  <c r="E186" i="113"/>
  <c r="P185" i="113"/>
  <c r="N185" i="113"/>
  <c r="L185" i="113"/>
  <c r="E185" i="113"/>
  <c r="P184" i="113"/>
  <c r="N184" i="113"/>
  <c r="L184" i="113"/>
  <c r="E184" i="113"/>
  <c r="P183" i="113"/>
  <c r="N183" i="113"/>
  <c r="L183" i="113"/>
  <c r="E183" i="113"/>
  <c r="P182" i="113"/>
  <c r="N182" i="113"/>
  <c r="L182" i="113"/>
  <c r="E182" i="113"/>
  <c r="P181" i="113"/>
  <c r="N181" i="113"/>
  <c r="L181" i="113"/>
  <c r="E181" i="113"/>
  <c r="P180" i="113"/>
  <c r="N180" i="113"/>
  <c r="L180" i="113"/>
  <c r="E180" i="113"/>
  <c r="P179" i="113"/>
  <c r="N179" i="113"/>
  <c r="L179" i="113"/>
  <c r="E179" i="113"/>
  <c r="P178" i="113"/>
  <c r="N178" i="113"/>
  <c r="L178" i="113"/>
  <c r="E178" i="113"/>
  <c r="P177" i="113"/>
  <c r="N177" i="113"/>
  <c r="L177" i="113"/>
  <c r="E177" i="113"/>
  <c r="P176" i="113"/>
  <c r="N176" i="113"/>
  <c r="L176" i="113"/>
  <c r="E176" i="113"/>
  <c r="P175" i="113"/>
  <c r="N175" i="113"/>
  <c r="L175" i="113"/>
  <c r="E175" i="113"/>
  <c r="P174" i="113"/>
  <c r="N174" i="113"/>
  <c r="L174" i="113"/>
  <c r="E174" i="113"/>
  <c r="P173" i="113"/>
  <c r="N173" i="113"/>
  <c r="L173" i="113"/>
  <c r="E173" i="113"/>
  <c r="P172" i="113"/>
  <c r="N172" i="113"/>
  <c r="L172" i="113"/>
  <c r="E172" i="113"/>
  <c r="P171" i="113"/>
  <c r="N171" i="113"/>
  <c r="L171" i="113"/>
  <c r="E171" i="113"/>
  <c r="P170" i="113"/>
  <c r="N170" i="113"/>
  <c r="L170" i="113"/>
  <c r="E170" i="113"/>
  <c r="P169" i="113"/>
  <c r="N169" i="113"/>
  <c r="L169" i="113"/>
  <c r="E169" i="113"/>
  <c r="P168" i="113"/>
  <c r="N168" i="113"/>
  <c r="L168" i="113"/>
  <c r="E168" i="113"/>
  <c r="P167" i="113"/>
  <c r="N167" i="113"/>
  <c r="L167" i="113"/>
  <c r="E167" i="113"/>
  <c r="P166" i="113"/>
  <c r="N166" i="113"/>
  <c r="L166" i="113"/>
  <c r="E166" i="113"/>
  <c r="P165" i="113"/>
  <c r="N165" i="113"/>
  <c r="L165" i="113"/>
  <c r="E165" i="113"/>
  <c r="P164" i="113"/>
  <c r="N164" i="113"/>
  <c r="L164" i="113"/>
  <c r="E164" i="113"/>
  <c r="P163" i="113"/>
  <c r="N163" i="113"/>
  <c r="L163" i="113"/>
  <c r="E163" i="113"/>
  <c r="P162" i="113"/>
  <c r="N162" i="113"/>
  <c r="L162" i="113"/>
  <c r="E162" i="113"/>
  <c r="P161" i="113"/>
  <c r="N161" i="113"/>
  <c r="L161" i="113"/>
  <c r="E161" i="113"/>
  <c r="P160" i="113"/>
  <c r="N160" i="113"/>
  <c r="L160" i="113"/>
  <c r="E160" i="113"/>
  <c r="P159" i="113"/>
  <c r="N159" i="113"/>
  <c r="L159" i="113"/>
  <c r="E159" i="113"/>
  <c r="P158" i="113"/>
  <c r="N158" i="113"/>
  <c r="L158" i="113"/>
  <c r="E158" i="113"/>
  <c r="P157" i="113"/>
  <c r="N157" i="113"/>
  <c r="L157" i="113"/>
  <c r="E157" i="113"/>
  <c r="P156" i="113"/>
  <c r="N156" i="113"/>
  <c r="L156" i="113"/>
  <c r="E156" i="113"/>
  <c r="M151" i="113"/>
  <c r="O151" i="113" s="1"/>
  <c r="M150" i="113"/>
  <c r="O150" i="113" s="1"/>
  <c r="M149" i="113"/>
  <c r="O149" i="113" s="1"/>
  <c r="M148" i="113"/>
  <c r="O148" i="113" s="1"/>
  <c r="M147" i="113"/>
  <c r="O147" i="113" s="1"/>
  <c r="M146" i="113"/>
  <c r="O146" i="113" s="1"/>
  <c r="M145" i="113"/>
  <c r="O145" i="113" s="1"/>
  <c r="M144" i="113"/>
  <c r="O144" i="113" s="1"/>
  <c r="M143" i="113"/>
  <c r="O143" i="113" s="1"/>
  <c r="M142" i="113"/>
  <c r="O142" i="113" s="1"/>
  <c r="M141" i="113"/>
  <c r="O141" i="113" s="1"/>
  <c r="M140" i="113"/>
  <c r="O140" i="113" s="1"/>
  <c r="M139" i="113"/>
  <c r="O139" i="113" s="1"/>
  <c r="M138" i="113"/>
  <c r="O138" i="113" s="1"/>
  <c r="M137" i="113"/>
  <c r="O137" i="113" s="1"/>
  <c r="M136" i="113"/>
  <c r="O136" i="113" s="1"/>
  <c r="M135" i="113"/>
  <c r="O135" i="113" s="1"/>
  <c r="M134" i="113"/>
  <c r="O134" i="113" s="1"/>
  <c r="M133" i="113"/>
  <c r="O133" i="113" s="1"/>
  <c r="M132" i="113"/>
  <c r="O132" i="113" s="1"/>
  <c r="M131" i="113"/>
  <c r="O131" i="113" s="1"/>
  <c r="M130" i="113"/>
  <c r="O130" i="113" s="1"/>
  <c r="M129" i="113"/>
  <c r="O129" i="113" s="1"/>
  <c r="M128" i="113"/>
  <c r="O128" i="113" s="1"/>
  <c r="M127" i="113"/>
  <c r="O127" i="113" s="1"/>
  <c r="M126" i="113"/>
  <c r="O126" i="113" s="1"/>
  <c r="M125" i="113"/>
  <c r="O125" i="113" s="1"/>
  <c r="M124" i="113"/>
  <c r="O124" i="113" s="1"/>
  <c r="M123" i="113"/>
  <c r="O123" i="113" s="1"/>
  <c r="M122" i="113"/>
  <c r="O122" i="113" s="1"/>
  <c r="M121" i="113"/>
  <c r="O121" i="113" s="1"/>
  <c r="M120" i="113"/>
  <c r="O120" i="113" s="1"/>
  <c r="M119" i="113"/>
  <c r="O119" i="113" s="1"/>
  <c r="M118" i="113"/>
  <c r="O118" i="113" s="1"/>
  <c r="M117" i="113"/>
  <c r="O117" i="113" s="1"/>
  <c r="M116" i="113"/>
  <c r="O116" i="113" s="1"/>
  <c r="M115" i="113"/>
  <c r="O115" i="113" s="1"/>
  <c r="M114" i="113"/>
  <c r="O114" i="113" s="1"/>
  <c r="M113" i="113"/>
  <c r="O113" i="113" s="1"/>
  <c r="M112" i="113"/>
  <c r="O112" i="113" s="1"/>
  <c r="M111" i="113"/>
  <c r="O111" i="113" s="1"/>
  <c r="M110" i="113"/>
  <c r="O110" i="113" s="1"/>
  <c r="M109" i="113"/>
  <c r="O109" i="113" s="1"/>
  <c r="M108" i="113"/>
  <c r="O108" i="113" s="1"/>
  <c r="M107" i="113"/>
  <c r="O107" i="113" s="1"/>
  <c r="M106" i="113"/>
  <c r="O106" i="113" s="1"/>
  <c r="M105" i="113"/>
  <c r="O105" i="113" s="1"/>
  <c r="M104" i="113"/>
  <c r="O104" i="113" s="1"/>
  <c r="M103" i="113"/>
  <c r="O103" i="113" s="1"/>
  <c r="M102" i="113"/>
  <c r="O102" i="113" s="1"/>
  <c r="M101" i="113"/>
  <c r="O101" i="113" s="1"/>
  <c r="M100" i="113"/>
  <c r="O100" i="113" s="1"/>
  <c r="M99" i="113"/>
  <c r="O99" i="113" s="1"/>
  <c r="M98" i="113"/>
  <c r="O98" i="113" s="1"/>
  <c r="M97" i="113"/>
  <c r="O97" i="113" s="1"/>
  <c r="M96" i="113"/>
  <c r="O96" i="113" s="1"/>
  <c r="M95" i="113"/>
  <c r="O95" i="113" s="1"/>
  <c r="M94" i="113"/>
  <c r="O94" i="113" s="1"/>
  <c r="M93" i="113"/>
  <c r="O93" i="113" s="1"/>
  <c r="M92" i="113"/>
  <c r="O92" i="113" s="1"/>
  <c r="M91" i="113"/>
  <c r="O91" i="113" s="1"/>
  <c r="M90" i="113"/>
  <c r="O90" i="113" s="1"/>
  <c r="M89" i="113"/>
  <c r="O89" i="113" s="1"/>
  <c r="M88" i="113"/>
  <c r="O88" i="113" s="1"/>
  <c r="M87" i="113"/>
  <c r="O87" i="113" s="1"/>
  <c r="M86" i="113"/>
  <c r="O86" i="113" s="1"/>
  <c r="M85" i="113"/>
  <c r="O85" i="113" s="1"/>
  <c r="M84" i="113"/>
  <c r="O84" i="113" s="1"/>
  <c r="M83" i="113"/>
  <c r="O83" i="113" s="1"/>
  <c r="M82" i="113"/>
  <c r="O82" i="113" s="1"/>
  <c r="M81" i="113"/>
  <c r="O81" i="113" s="1"/>
  <c r="M80" i="113"/>
  <c r="O80" i="113" s="1"/>
  <c r="M79" i="113"/>
  <c r="O79" i="113" s="1"/>
  <c r="M78" i="113"/>
  <c r="O78" i="113" s="1"/>
  <c r="M77" i="113"/>
  <c r="O77" i="113" s="1"/>
  <c r="M76" i="113"/>
  <c r="O76" i="113" s="1"/>
  <c r="M75" i="113"/>
  <c r="O75" i="113" s="1"/>
  <c r="M74" i="113"/>
  <c r="O74" i="113" s="1"/>
  <c r="M73" i="113"/>
  <c r="O73" i="113" s="1"/>
  <c r="M72" i="113"/>
  <c r="O72" i="113" s="1"/>
  <c r="M71" i="113"/>
  <c r="O71" i="113" s="1"/>
  <c r="M70" i="113"/>
  <c r="O70" i="113" s="1"/>
  <c r="M69" i="113"/>
  <c r="O69" i="113" s="1"/>
  <c r="M68" i="113"/>
  <c r="O68" i="113" s="1"/>
  <c r="M67" i="113"/>
  <c r="O67" i="113" s="1"/>
  <c r="M66" i="113"/>
  <c r="O66" i="113" s="1"/>
  <c r="M65" i="113"/>
  <c r="O65" i="113" s="1"/>
  <c r="M64" i="113"/>
  <c r="O64" i="113" s="1"/>
  <c r="M63" i="113"/>
  <c r="O63" i="113" s="1"/>
  <c r="M61" i="113"/>
  <c r="O61" i="113" s="1"/>
  <c r="M60" i="113"/>
  <c r="O60" i="113" s="1"/>
  <c r="M59" i="113"/>
  <c r="O59" i="113" s="1"/>
  <c r="M58" i="113"/>
  <c r="O58" i="113" s="1"/>
  <c r="M57" i="113"/>
  <c r="O57" i="113" s="1"/>
  <c r="M56" i="113"/>
  <c r="O56" i="113" s="1"/>
  <c r="M55" i="113"/>
  <c r="O55" i="113" s="1"/>
  <c r="M54" i="113"/>
  <c r="O54" i="113" s="1"/>
  <c r="M53" i="113"/>
  <c r="O53" i="113" s="1"/>
  <c r="M52" i="113"/>
  <c r="O52" i="113" s="1"/>
  <c r="O51" i="113"/>
  <c r="M51" i="113"/>
  <c r="M50" i="113"/>
  <c r="O50" i="113" s="1"/>
  <c r="O49" i="113"/>
  <c r="M49" i="113"/>
  <c r="M48" i="113"/>
  <c r="O48" i="113" s="1"/>
  <c r="O47" i="113"/>
  <c r="M47" i="113"/>
  <c r="M46" i="113"/>
  <c r="O46" i="113" s="1"/>
  <c r="M45" i="113"/>
  <c r="O45" i="113" s="1"/>
  <c r="M44" i="113"/>
  <c r="O44" i="113" s="1"/>
  <c r="L7" i="113"/>
  <c r="P263" i="112"/>
  <c r="N263" i="112"/>
  <c r="L263" i="112"/>
  <c r="E263" i="112"/>
  <c r="D263" i="112"/>
  <c r="B263" i="112"/>
  <c r="P262" i="112"/>
  <c r="N262" i="112"/>
  <c r="L262" i="112"/>
  <c r="E262" i="112"/>
  <c r="P257" i="112"/>
  <c r="N257" i="112"/>
  <c r="L257" i="112"/>
  <c r="E257" i="112"/>
  <c r="P256" i="112"/>
  <c r="N256" i="112"/>
  <c r="L256" i="112"/>
  <c r="E256" i="112"/>
  <c r="P255" i="112"/>
  <c r="N255" i="112"/>
  <c r="L255" i="112"/>
  <c r="E255" i="112"/>
  <c r="P254" i="112"/>
  <c r="N254" i="112"/>
  <c r="L254" i="112"/>
  <c r="E254" i="112"/>
  <c r="P253" i="112"/>
  <c r="N253" i="112"/>
  <c r="L253" i="112"/>
  <c r="E253" i="112"/>
  <c r="P252" i="112"/>
  <c r="N252" i="112"/>
  <c r="L252" i="112"/>
  <c r="E252" i="112"/>
  <c r="P251" i="112"/>
  <c r="N251" i="112"/>
  <c r="L251" i="112"/>
  <c r="E251" i="112"/>
  <c r="P250" i="112"/>
  <c r="N250" i="112"/>
  <c r="L250" i="112"/>
  <c r="E250" i="112"/>
  <c r="P249" i="112"/>
  <c r="N249" i="112"/>
  <c r="L249" i="112"/>
  <c r="E249" i="112"/>
  <c r="P244" i="112"/>
  <c r="N244" i="112"/>
  <c r="L244" i="112"/>
  <c r="E244" i="112"/>
  <c r="P243" i="112"/>
  <c r="N243" i="112"/>
  <c r="L243" i="112"/>
  <c r="E243" i="112"/>
  <c r="P242" i="112"/>
  <c r="N242" i="112"/>
  <c r="L242" i="112"/>
  <c r="E242" i="112"/>
  <c r="P241" i="112"/>
  <c r="N241" i="112"/>
  <c r="L241" i="112"/>
  <c r="E241" i="112"/>
  <c r="P240" i="112"/>
  <c r="N240" i="112"/>
  <c r="L240" i="112"/>
  <c r="E240" i="112"/>
  <c r="P239" i="112"/>
  <c r="N239" i="112"/>
  <c r="L239" i="112"/>
  <c r="E239" i="112"/>
  <c r="P238" i="112"/>
  <c r="N238" i="112"/>
  <c r="L238" i="112"/>
  <c r="E238" i="112"/>
  <c r="P237" i="112"/>
  <c r="N237" i="112"/>
  <c r="L237" i="112"/>
  <c r="E237" i="112"/>
  <c r="P236" i="112"/>
  <c r="N236" i="112"/>
  <c r="L236" i="112"/>
  <c r="E236" i="112"/>
  <c r="P231" i="112"/>
  <c r="N231" i="112"/>
  <c r="L231" i="112"/>
  <c r="E231" i="112"/>
  <c r="P230" i="112"/>
  <c r="N230" i="112"/>
  <c r="L230" i="112"/>
  <c r="E230" i="112"/>
  <c r="P229" i="112"/>
  <c r="N229" i="112"/>
  <c r="L229" i="112"/>
  <c r="E229" i="112"/>
  <c r="P228" i="112"/>
  <c r="N228" i="112"/>
  <c r="L228" i="112"/>
  <c r="E228" i="112"/>
  <c r="P227" i="112"/>
  <c r="N227" i="112"/>
  <c r="L227" i="112"/>
  <c r="E227" i="112"/>
  <c r="P226" i="112"/>
  <c r="N226" i="112"/>
  <c r="L226" i="112"/>
  <c r="E226" i="112"/>
  <c r="P225" i="112"/>
  <c r="N225" i="112"/>
  <c r="L225" i="112"/>
  <c r="E225" i="112"/>
  <c r="P224" i="112"/>
  <c r="N224" i="112"/>
  <c r="L224" i="112"/>
  <c r="E224" i="112"/>
  <c r="P223" i="112"/>
  <c r="N223" i="112"/>
  <c r="L223" i="112"/>
  <c r="E223" i="112"/>
  <c r="P218" i="112"/>
  <c r="N218" i="112"/>
  <c r="L218" i="112"/>
  <c r="E218" i="112"/>
  <c r="P217" i="112"/>
  <c r="N217" i="112"/>
  <c r="L217" i="112"/>
  <c r="E217" i="112"/>
  <c r="P216" i="112"/>
  <c r="N216" i="112"/>
  <c r="L216" i="112"/>
  <c r="E216" i="112"/>
  <c r="P215" i="112"/>
  <c r="N215" i="112"/>
  <c r="L215" i="112"/>
  <c r="E215" i="112"/>
  <c r="P214" i="112"/>
  <c r="N214" i="112"/>
  <c r="L214" i="112"/>
  <c r="E214" i="112"/>
  <c r="P213" i="112"/>
  <c r="N213" i="112"/>
  <c r="L213" i="112"/>
  <c r="E213" i="112"/>
  <c r="P212" i="112"/>
  <c r="N212" i="112"/>
  <c r="L212" i="112"/>
  <c r="E212" i="112"/>
  <c r="P211" i="112"/>
  <c r="N211" i="112"/>
  <c r="L211" i="112"/>
  <c r="E211" i="112"/>
  <c r="P210" i="112"/>
  <c r="N210" i="112"/>
  <c r="L210" i="112"/>
  <c r="E210" i="112"/>
  <c r="P205" i="112"/>
  <c r="N205" i="112"/>
  <c r="L205" i="112"/>
  <c r="E205" i="112"/>
  <c r="P204" i="112"/>
  <c r="N204" i="112"/>
  <c r="L204" i="112"/>
  <c r="E204" i="112"/>
  <c r="P203" i="112"/>
  <c r="N203" i="112"/>
  <c r="L203" i="112"/>
  <c r="E203" i="112"/>
  <c r="P202" i="112"/>
  <c r="N202" i="112"/>
  <c r="L202" i="112"/>
  <c r="E202" i="112"/>
  <c r="P201" i="112"/>
  <c r="N201" i="112"/>
  <c r="L201" i="112"/>
  <c r="E201" i="112"/>
  <c r="P200" i="112"/>
  <c r="N200" i="112"/>
  <c r="L200" i="112"/>
  <c r="E200" i="112"/>
  <c r="P199" i="112"/>
  <c r="N199" i="112"/>
  <c r="L199" i="112"/>
  <c r="E199" i="112"/>
  <c r="P198" i="112"/>
  <c r="N198" i="112"/>
  <c r="L198" i="112"/>
  <c r="E198" i="112"/>
  <c r="P197" i="112"/>
  <c r="N197" i="112"/>
  <c r="L197" i="112"/>
  <c r="E197" i="112"/>
  <c r="P195" i="112"/>
  <c r="P209" i="112" s="1"/>
  <c r="N195" i="112"/>
  <c r="N209" i="112" s="1"/>
  <c r="L195" i="112"/>
  <c r="L209" i="112" s="1"/>
  <c r="E195" i="112"/>
  <c r="E209" i="112" s="1"/>
  <c r="P194" i="112"/>
  <c r="P208" i="112" s="1"/>
  <c r="N194" i="112"/>
  <c r="N208" i="112" s="1"/>
  <c r="L194" i="112"/>
  <c r="L208" i="112" s="1"/>
  <c r="E194" i="112"/>
  <c r="E208" i="112" s="1"/>
  <c r="P193" i="112"/>
  <c r="P207" i="112" s="1"/>
  <c r="N193" i="112"/>
  <c r="N207" i="112" s="1"/>
  <c r="L193" i="112"/>
  <c r="L207" i="112" s="1"/>
  <c r="E193" i="112"/>
  <c r="E207" i="112" s="1"/>
  <c r="P192" i="112"/>
  <c r="P206" i="112" s="1"/>
  <c r="N192" i="112"/>
  <c r="N206" i="112" s="1"/>
  <c r="L192" i="112"/>
  <c r="L206" i="112" s="1"/>
  <c r="E192" i="112"/>
  <c r="E206" i="112" s="1"/>
  <c r="P191" i="112"/>
  <c r="N191" i="112"/>
  <c r="L191" i="112"/>
  <c r="E191" i="112"/>
  <c r="P190" i="112"/>
  <c r="N190" i="112"/>
  <c r="L190" i="112"/>
  <c r="E190" i="112"/>
  <c r="P189" i="112"/>
  <c r="N189" i="112"/>
  <c r="L189" i="112"/>
  <c r="E189" i="112"/>
  <c r="P188" i="112"/>
  <c r="N188" i="112"/>
  <c r="L188" i="112"/>
  <c r="E188" i="112"/>
  <c r="P187" i="112"/>
  <c r="N187" i="112"/>
  <c r="L187" i="112"/>
  <c r="E187" i="112"/>
  <c r="P186" i="112"/>
  <c r="P260" i="112" s="1"/>
  <c r="N186" i="112"/>
  <c r="L186" i="112"/>
  <c r="E186" i="112"/>
  <c r="P185" i="112"/>
  <c r="P259" i="112" s="1"/>
  <c r="N185" i="112"/>
  <c r="L185" i="112"/>
  <c r="E185" i="112"/>
  <c r="P184" i="112"/>
  <c r="P258" i="112" s="1"/>
  <c r="N184" i="112"/>
  <c r="L184" i="112"/>
  <c r="E184" i="112"/>
  <c r="P183" i="112"/>
  <c r="P235" i="112" s="1"/>
  <c r="N183" i="112"/>
  <c r="L183" i="112"/>
  <c r="L235" i="112" s="1"/>
  <c r="E183" i="112"/>
  <c r="E235" i="112" s="1"/>
  <c r="P182" i="112"/>
  <c r="N182" i="112"/>
  <c r="N234" i="112" s="1"/>
  <c r="L182" i="112"/>
  <c r="L260" i="112" s="1"/>
  <c r="E182" i="112"/>
  <c r="E260" i="112" s="1"/>
  <c r="P181" i="112"/>
  <c r="P233" i="112" s="1"/>
  <c r="N181" i="112"/>
  <c r="L181" i="112"/>
  <c r="L233" i="112" s="1"/>
  <c r="E181" i="112"/>
  <c r="E233" i="112" s="1"/>
  <c r="P180" i="112"/>
  <c r="N180" i="112"/>
  <c r="N232" i="112" s="1"/>
  <c r="L180" i="112"/>
  <c r="L258" i="112" s="1"/>
  <c r="E180" i="112"/>
  <c r="E258" i="112" s="1"/>
  <c r="P179" i="112"/>
  <c r="N179" i="112"/>
  <c r="L179" i="112"/>
  <c r="E179" i="112"/>
  <c r="P178" i="112"/>
  <c r="N178" i="112"/>
  <c r="L178" i="112"/>
  <c r="E178" i="112"/>
  <c r="P177" i="112"/>
  <c r="N177" i="112"/>
  <c r="L177" i="112"/>
  <c r="E177" i="112"/>
  <c r="P176" i="112"/>
  <c r="N176" i="112"/>
  <c r="L176" i="112"/>
  <c r="E176" i="112"/>
  <c r="P175" i="112"/>
  <c r="N175" i="112"/>
  <c r="N248" i="112" s="1"/>
  <c r="L175" i="112"/>
  <c r="E175" i="112"/>
  <c r="P174" i="112"/>
  <c r="P247" i="112" s="1"/>
  <c r="N174" i="112"/>
  <c r="L174" i="112"/>
  <c r="L247" i="112" s="1"/>
  <c r="E174" i="112"/>
  <c r="E247" i="112" s="1"/>
  <c r="P173" i="112"/>
  <c r="N173" i="112"/>
  <c r="N246" i="112" s="1"/>
  <c r="L173" i="112"/>
  <c r="E173" i="112"/>
  <c r="P172" i="112"/>
  <c r="P245" i="112" s="1"/>
  <c r="N172" i="112"/>
  <c r="L172" i="112"/>
  <c r="L245" i="112" s="1"/>
  <c r="E172" i="112"/>
  <c r="E245" i="112" s="1"/>
  <c r="P171" i="112"/>
  <c r="N171" i="112"/>
  <c r="L171" i="112"/>
  <c r="E171" i="112"/>
  <c r="P170" i="112"/>
  <c r="N170" i="112"/>
  <c r="L170" i="112"/>
  <c r="E170" i="112"/>
  <c r="P169" i="112"/>
  <c r="N169" i="112"/>
  <c r="L169" i="112"/>
  <c r="E169" i="112"/>
  <c r="P168" i="112"/>
  <c r="N168" i="112"/>
  <c r="L168" i="112"/>
  <c r="E168" i="112"/>
  <c r="P167" i="112"/>
  <c r="P222" i="112" s="1"/>
  <c r="N167" i="112"/>
  <c r="N222" i="112" s="1"/>
  <c r="L167" i="112"/>
  <c r="L222" i="112" s="1"/>
  <c r="E167" i="112"/>
  <c r="E222" i="112" s="1"/>
  <c r="P166" i="112"/>
  <c r="P221" i="112" s="1"/>
  <c r="N166" i="112"/>
  <c r="N221" i="112" s="1"/>
  <c r="L166" i="112"/>
  <c r="L221" i="112" s="1"/>
  <c r="E166" i="112"/>
  <c r="E221" i="112" s="1"/>
  <c r="P165" i="112"/>
  <c r="P220" i="112" s="1"/>
  <c r="N165" i="112"/>
  <c r="N220" i="112" s="1"/>
  <c r="L165" i="112"/>
  <c r="L220" i="112" s="1"/>
  <c r="E165" i="112"/>
  <c r="E220" i="112" s="1"/>
  <c r="P164" i="112"/>
  <c r="P219" i="112" s="1"/>
  <c r="N164" i="112"/>
  <c r="N219" i="112" s="1"/>
  <c r="L164" i="112"/>
  <c r="L219" i="112" s="1"/>
  <c r="E164" i="112"/>
  <c r="E219" i="112" s="1"/>
  <c r="P163" i="112"/>
  <c r="N163" i="112"/>
  <c r="L163" i="112"/>
  <c r="E163" i="112"/>
  <c r="P162" i="112"/>
  <c r="N162" i="112"/>
  <c r="L162" i="112"/>
  <c r="E162" i="112"/>
  <c r="P161" i="112"/>
  <c r="N161" i="112"/>
  <c r="L161" i="112"/>
  <c r="E161" i="112"/>
  <c r="P160" i="112"/>
  <c r="N160" i="112"/>
  <c r="L160" i="112"/>
  <c r="E160" i="112"/>
  <c r="P159" i="112"/>
  <c r="N159" i="112"/>
  <c r="L159" i="112"/>
  <c r="E159" i="112"/>
  <c r="P158" i="112"/>
  <c r="N158" i="112"/>
  <c r="L158" i="112"/>
  <c r="E158" i="112"/>
  <c r="P157" i="112"/>
  <c r="N157" i="112"/>
  <c r="L157" i="112"/>
  <c r="E157" i="112"/>
  <c r="P156" i="112"/>
  <c r="N156" i="112"/>
  <c r="L156" i="112"/>
  <c r="E156" i="112"/>
  <c r="M151" i="112"/>
  <c r="O151" i="112" s="1"/>
  <c r="M150" i="112"/>
  <c r="O150" i="112" s="1"/>
  <c r="M149" i="112"/>
  <c r="O149" i="112" s="1"/>
  <c r="M148" i="112"/>
  <c r="O148" i="112" s="1"/>
  <c r="M147" i="112"/>
  <c r="O147" i="112" s="1"/>
  <c r="M146" i="112"/>
  <c r="O146" i="112" s="1"/>
  <c r="M145" i="112"/>
  <c r="O145" i="112" s="1"/>
  <c r="M144" i="112"/>
  <c r="O144" i="112" s="1"/>
  <c r="M143" i="112"/>
  <c r="O143" i="112" s="1"/>
  <c r="M142" i="112"/>
  <c r="O142" i="112" s="1"/>
  <c r="M141" i="112"/>
  <c r="O141" i="112" s="1"/>
  <c r="M140" i="112"/>
  <c r="O140" i="112" s="1"/>
  <c r="M139" i="112"/>
  <c r="O139" i="112" s="1"/>
  <c r="M138" i="112"/>
  <c r="O138" i="112" s="1"/>
  <c r="M137" i="112"/>
  <c r="O137" i="112" s="1"/>
  <c r="M136" i="112"/>
  <c r="O136" i="112" s="1"/>
  <c r="M135" i="112"/>
  <c r="O135" i="112" s="1"/>
  <c r="M134" i="112"/>
  <c r="O134" i="112" s="1"/>
  <c r="M133" i="112"/>
  <c r="O133" i="112" s="1"/>
  <c r="M132" i="112"/>
  <c r="O132" i="112" s="1"/>
  <c r="M131" i="112"/>
  <c r="O131" i="112" s="1"/>
  <c r="M130" i="112"/>
  <c r="O130" i="112" s="1"/>
  <c r="M129" i="112"/>
  <c r="O129" i="112" s="1"/>
  <c r="M128" i="112"/>
  <c r="O128" i="112" s="1"/>
  <c r="M127" i="112"/>
  <c r="O127" i="112" s="1"/>
  <c r="M126" i="112"/>
  <c r="O126" i="112" s="1"/>
  <c r="O125" i="112"/>
  <c r="M125" i="112"/>
  <c r="M124" i="112"/>
  <c r="O124" i="112" s="1"/>
  <c r="M123" i="112"/>
  <c r="O123" i="112" s="1"/>
  <c r="M122" i="112"/>
  <c r="O122" i="112" s="1"/>
  <c r="O121" i="112"/>
  <c r="M121" i="112"/>
  <c r="M120" i="112"/>
  <c r="O120" i="112" s="1"/>
  <c r="M119" i="112"/>
  <c r="O119" i="112" s="1"/>
  <c r="M118" i="112"/>
  <c r="O118" i="112" s="1"/>
  <c r="M117" i="112"/>
  <c r="O117" i="112" s="1"/>
  <c r="M116" i="112"/>
  <c r="O116" i="112" s="1"/>
  <c r="M115" i="112"/>
  <c r="O115" i="112" s="1"/>
  <c r="M114" i="112"/>
  <c r="O114" i="112" s="1"/>
  <c r="M113" i="112"/>
  <c r="O113" i="112" s="1"/>
  <c r="M112" i="112"/>
  <c r="O112" i="112" s="1"/>
  <c r="M111" i="112"/>
  <c r="O111" i="112" s="1"/>
  <c r="M110" i="112"/>
  <c r="O110" i="112" s="1"/>
  <c r="M109" i="112"/>
  <c r="O109" i="112" s="1"/>
  <c r="M108" i="112"/>
  <c r="O108" i="112" s="1"/>
  <c r="M107" i="112"/>
  <c r="O107" i="112" s="1"/>
  <c r="M106" i="112"/>
  <c r="O106" i="112" s="1"/>
  <c r="M105" i="112"/>
  <c r="O105" i="112" s="1"/>
  <c r="M104" i="112"/>
  <c r="O104" i="112" s="1"/>
  <c r="M103" i="112"/>
  <c r="O103" i="112" s="1"/>
  <c r="M102" i="112"/>
  <c r="O102" i="112" s="1"/>
  <c r="M101" i="112"/>
  <c r="O101" i="112" s="1"/>
  <c r="M100" i="112"/>
  <c r="O100" i="112" s="1"/>
  <c r="M99" i="112"/>
  <c r="O99" i="112" s="1"/>
  <c r="M98" i="112"/>
  <c r="O98" i="112" s="1"/>
  <c r="M97" i="112"/>
  <c r="O97" i="112" s="1"/>
  <c r="M96" i="112"/>
  <c r="O96" i="112" s="1"/>
  <c r="M95" i="112"/>
  <c r="O95" i="112" s="1"/>
  <c r="M94" i="112"/>
  <c r="O94" i="112" s="1"/>
  <c r="M93" i="112"/>
  <c r="O93" i="112" s="1"/>
  <c r="M92" i="112"/>
  <c r="O92" i="112" s="1"/>
  <c r="M91" i="112"/>
  <c r="O91" i="112" s="1"/>
  <c r="M90" i="112"/>
  <c r="O90" i="112" s="1"/>
  <c r="M89" i="112"/>
  <c r="O89" i="112" s="1"/>
  <c r="M88" i="112"/>
  <c r="O88" i="112" s="1"/>
  <c r="M87" i="112"/>
  <c r="O87" i="112" s="1"/>
  <c r="M86" i="112"/>
  <c r="O86" i="112" s="1"/>
  <c r="M85" i="112"/>
  <c r="O85" i="112" s="1"/>
  <c r="M84" i="112"/>
  <c r="O84" i="112" s="1"/>
  <c r="M83" i="112"/>
  <c r="O83" i="112" s="1"/>
  <c r="M82" i="112"/>
  <c r="O82" i="112" s="1"/>
  <c r="M81" i="112"/>
  <c r="O81" i="112" s="1"/>
  <c r="M80" i="112"/>
  <c r="O80" i="112" s="1"/>
  <c r="M79" i="112"/>
  <c r="O79" i="112" s="1"/>
  <c r="M78" i="112"/>
  <c r="O78" i="112" s="1"/>
  <c r="M77" i="112"/>
  <c r="O77" i="112" s="1"/>
  <c r="M76" i="112"/>
  <c r="O76" i="112" s="1"/>
  <c r="M75" i="112"/>
  <c r="O75" i="112" s="1"/>
  <c r="M74" i="112"/>
  <c r="O74" i="112" s="1"/>
  <c r="M73" i="112"/>
  <c r="O73" i="112" s="1"/>
  <c r="M72" i="112"/>
  <c r="O72" i="112" s="1"/>
  <c r="M71" i="112"/>
  <c r="O71" i="112" s="1"/>
  <c r="M70" i="112"/>
  <c r="O70" i="112" s="1"/>
  <c r="M69" i="112"/>
  <c r="O69" i="112" s="1"/>
  <c r="M68" i="112"/>
  <c r="O68" i="112" s="1"/>
  <c r="M67" i="112"/>
  <c r="O67" i="112" s="1"/>
  <c r="M66" i="112"/>
  <c r="O66" i="112" s="1"/>
  <c r="M65" i="112"/>
  <c r="O65" i="112" s="1"/>
  <c r="M64" i="112"/>
  <c r="O64" i="112" s="1"/>
  <c r="M63" i="112"/>
  <c r="O63" i="112" s="1"/>
  <c r="M61" i="112"/>
  <c r="O61" i="112" s="1"/>
  <c r="M60" i="112"/>
  <c r="O60" i="112" s="1"/>
  <c r="M59" i="112"/>
  <c r="O59" i="112" s="1"/>
  <c r="M58" i="112"/>
  <c r="O58" i="112" s="1"/>
  <c r="M57" i="112"/>
  <c r="O57" i="112" s="1"/>
  <c r="M56" i="112"/>
  <c r="O56" i="112" s="1"/>
  <c r="M55" i="112"/>
  <c r="O55" i="112" s="1"/>
  <c r="M54" i="112"/>
  <c r="O54" i="112" s="1"/>
  <c r="M53" i="112"/>
  <c r="O53" i="112" s="1"/>
  <c r="M52" i="112"/>
  <c r="O52" i="112" s="1"/>
  <c r="M51" i="112"/>
  <c r="O51" i="112" s="1"/>
  <c r="M50" i="112"/>
  <c r="O50" i="112" s="1"/>
  <c r="M49" i="112"/>
  <c r="O49" i="112" s="1"/>
  <c r="M48" i="112"/>
  <c r="O48" i="112" s="1"/>
  <c r="M47" i="112"/>
  <c r="O47" i="112" s="1"/>
  <c r="M46" i="112"/>
  <c r="O46" i="112" s="1"/>
  <c r="M45" i="112"/>
  <c r="O45" i="112" s="1"/>
  <c r="M44" i="112"/>
  <c r="O44" i="112" s="1"/>
  <c r="L7" i="112"/>
  <c r="P263" i="111"/>
  <c r="N263" i="111"/>
  <c r="L263" i="111"/>
  <c r="E263" i="111"/>
  <c r="D263" i="111"/>
  <c r="B263" i="111"/>
  <c r="P262" i="111"/>
  <c r="N262" i="111"/>
  <c r="L262" i="111"/>
  <c r="E262" i="111"/>
  <c r="P257" i="111"/>
  <c r="N257" i="111"/>
  <c r="L257" i="111"/>
  <c r="E257" i="111"/>
  <c r="P256" i="111"/>
  <c r="N256" i="111"/>
  <c r="L256" i="111"/>
  <c r="E256" i="111"/>
  <c r="P255" i="111"/>
  <c r="N255" i="111"/>
  <c r="L255" i="111"/>
  <c r="E255" i="111"/>
  <c r="P254" i="111"/>
  <c r="N254" i="111"/>
  <c r="L254" i="111"/>
  <c r="E254" i="111"/>
  <c r="P253" i="111"/>
  <c r="N253" i="111"/>
  <c r="L253" i="111"/>
  <c r="E253" i="111"/>
  <c r="P252" i="111"/>
  <c r="N252" i="111"/>
  <c r="L252" i="111"/>
  <c r="E252" i="111"/>
  <c r="P251" i="111"/>
  <c r="N251" i="111"/>
  <c r="L251" i="111"/>
  <c r="E251" i="111"/>
  <c r="P250" i="111"/>
  <c r="N250" i="111"/>
  <c r="L250" i="111"/>
  <c r="E250" i="111"/>
  <c r="P249" i="111"/>
  <c r="N249" i="111"/>
  <c r="L249" i="111"/>
  <c r="E249" i="111"/>
  <c r="P244" i="111"/>
  <c r="N244" i="111"/>
  <c r="L244" i="111"/>
  <c r="E244" i="111"/>
  <c r="P243" i="111"/>
  <c r="N243" i="111"/>
  <c r="L243" i="111"/>
  <c r="E243" i="111"/>
  <c r="P242" i="111"/>
  <c r="N242" i="111"/>
  <c r="L242" i="111"/>
  <c r="E242" i="111"/>
  <c r="P241" i="111"/>
  <c r="N241" i="111"/>
  <c r="L241" i="111"/>
  <c r="E241" i="111"/>
  <c r="P240" i="111"/>
  <c r="N240" i="111"/>
  <c r="L240" i="111"/>
  <c r="E240" i="111"/>
  <c r="P239" i="111"/>
  <c r="N239" i="111"/>
  <c r="L239" i="111"/>
  <c r="E239" i="111"/>
  <c r="P238" i="111"/>
  <c r="N238" i="111"/>
  <c r="L238" i="111"/>
  <c r="E238" i="111"/>
  <c r="P237" i="111"/>
  <c r="N237" i="111"/>
  <c r="L237" i="111"/>
  <c r="E237" i="111"/>
  <c r="P236" i="111"/>
  <c r="N236" i="111"/>
  <c r="L236" i="111"/>
  <c r="E236" i="111"/>
  <c r="P231" i="111"/>
  <c r="N231" i="111"/>
  <c r="L231" i="111"/>
  <c r="E231" i="111"/>
  <c r="P230" i="111"/>
  <c r="N230" i="111"/>
  <c r="L230" i="111"/>
  <c r="E230" i="111"/>
  <c r="P229" i="111"/>
  <c r="N229" i="111"/>
  <c r="L229" i="111"/>
  <c r="E229" i="111"/>
  <c r="P228" i="111"/>
  <c r="N228" i="111"/>
  <c r="L228" i="111"/>
  <c r="E228" i="111"/>
  <c r="P227" i="111"/>
  <c r="N227" i="111"/>
  <c r="L227" i="111"/>
  <c r="E227" i="111"/>
  <c r="P226" i="111"/>
  <c r="N226" i="111"/>
  <c r="L226" i="111"/>
  <c r="E226" i="111"/>
  <c r="P225" i="111"/>
  <c r="N225" i="111"/>
  <c r="L225" i="111"/>
  <c r="E225" i="111"/>
  <c r="P224" i="111"/>
  <c r="N224" i="111"/>
  <c r="L224" i="111"/>
  <c r="E224" i="111"/>
  <c r="P223" i="111"/>
  <c r="N223" i="111"/>
  <c r="L223" i="111"/>
  <c r="E223" i="111"/>
  <c r="P218" i="111"/>
  <c r="N218" i="111"/>
  <c r="L218" i="111"/>
  <c r="E218" i="111"/>
  <c r="P217" i="111"/>
  <c r="N217" i="111"/>
  <c r="L217" i="111"/>
  <c r="E217" i="111"/>
  <c r="P216" i="111"/>
  <c r="N216" i="111"/>
  <c r="L216" i="111"/>
  <c r="E216" i="111"/>
  <c r="P215" i="111"/>
  <c r="N215" i="111"/>
  <c r="L215" i="111"/>
  <c r="E215" i="111"/>
  <c r="P214" i="111"/>
  <c r="N214" i="111"/>
  <c r="L214" i="111"/>
  <c r="E214" i="111"/>
  <c r="P213" i="111"/>
  <c r="N213" i="111"/>
  <c r="L213" i="111"/>
  <c r="E213" i="111"/>
  <c r="P212" i="111"/>
  <c r="N212" i="111"/>
  <c r="L212" i="111"/>
  <c r="E212" i="111"/>
  <c r="P211" i="111"/>
  <c r="N211" i="111"/>
  <c r="L211" i="111"/>
  <c r="E211" i="111"/>
  <c r="P210" i="111"/>
  <c r="N210" i="111"/>
  <c r="L210" i="111"/>
  <c r="E210" i="111"/>
  <c r="P205" i="111"/>
  <c r="N205" i="111"/>
  <c r="L205" i="111"/>
  <c r="E205" i="111"/>
  <c r="P204" i="111"/>
  <c r="N204" i="111"/>
  <c r="L204" i="111"/>
  <c r="E204" i="111"/>
  <c r="P203" i="111"/>
  <c r="N203" i="111"/>
  <c r="L203" i="111"/>
  <c r="E203" i="111"/>
  <c r="P202" i="111"/>
  <c r="N202" i="111"/>
  <c r="L202" i="111"/>
  <c r="E202" i="111"/>
  <c r="P201" i="111"/>
  <c r="N201" i="111"/>
  <c r="L201" i="111"/>
  <c r="E201" i="111"/>
  <c r="P200" i="111"/>
  <c r="N200" i="111"/>
  <c r="L200" i="111"/>
  <c r="E200" i="111"/>
  <c r="P199" i="111"/>
  <c r="N199" i="111"/>
  <c r="L199" i="111"/>
  <c r="E199" i="111"/>
  <c r="P198" i="111"/>
  <c r="N198" i="111"/>
  <c r="L198" i="111"/>
  <c r="E198" i="111"/>
  <c r="P197" i="111"/>
  <c r="N197" i="111"/>
  <c r="L197" i="111"/>
  <c r="E197" i="111"/>
  <c r="P195" i="111"/>
  <c r="P209" i="111" s="1"/>
  <c r="N195" i="111"/>
  <c r="N209" i="111" s="1"/>
  <c r="L195" i="111"/>
  <c r="L209" i="111" s="1"/>
  <c r="E195" i="111"/>
  <c r="E209" i="111" s="1"/>
  <c r="P194" i="111"/>
  <c r="P208" i="111" s="1"/>
  <c r="N194" i="111"/>
  <c r="N208" i="111" s="1"/>
  <c r="L194" i="111"/>
  <c r="L208" i="111" s="1"/>
  <c r="E194" i="111"/>
  <c r="E208" i="111" s="1"/>
  <c r="P193" i="111"/>
  <c r="P207" i="111" s="1"/>
  <c r="N193" i="111"/>
  <c r="N207" i="111" s="1"/>
  <c r="L193" i="111"/>
  <c r="L207" i="111" s="1"/>
  <c r="E193" i="111"/>
  <c r="E207" i="111" s="1"/>
  <c r="P192" i="111"/>
  <c r="P206" i="111" s="1"/>
  <c r="N192" i="111"/>
  <c r="N206" i="111" s="1"/>
  <c r="L192" i="111"/>
  <c r="L206" i="111" s="1"/>
  <c r="E192" i="111"/>
  <c r="E206" i="111" s="1"/>
  <c r="P191" i="111"/>
  <c r="N191" i="111"/>
  <c r="L191" i="111"/>
  <c r="E191" i="111"/>
  <c r="P190" i="111"/>
  <c r="N190" i="111"/>
  <c r="L190" i="111"/>
  <c r="E190" i="111"/>
  <c r="P189" i="111"/>
  <c r="N189" i="111"/>
  <c r="L189" i="111"/>
  <c r="E189" i="111"/>
  <c r="P188" i="111"/>
  <c r="N188" i="111"/>
  <c r="L188" i="111"/>
  <c r="E188" i="111"/>
  <c r="P187" i="111"/>
  <c r="N187" i="111"/>
  <c r="L187" i="111"/>
  <c r="E187" i="111"/>
  <c r="P186" i="111"/>
  <c r="N186" i="111"/>
  <c r="L186" i="111"/>
  <c r="E186" i="111"/>
  <c r="P185" i="111"/>
  <c r="N185" i="111"/>
  <c r="L185" i="111"/>
  <c r="E185" i="111"/>
  <c r="P184" i="111"/>
  <c r="N184" i="111"/>
  <c r="L184" i="111"/>
  <c r="E184" i="111"/>
  <c r="P183" i="111"/>
  <c r="N183" i="111"/>
  <c r="L183" i="111"/>
  <c r="E183" i="111"/>
  <c r="P182" i="111"/>
  <c r="N182" i="111"/>
  <c r="L182" i="111"/>
  <c r="E182" i="111"/>
  <c r="P181" i="111"/>
  <c r="N181" i="111"/>
  <c r="L181" i="111"/>
  <c r="E181" i="111"/>
  <c r="P180" i="111"/>
  <c r="N180" i="111"/>
  <c r="L180" i="111"/>
  <c r="E180" i="111"/>
  <c r="P179" i="111"/>
  <c r="N179" i="111"/>
  <c r="L179" i="111"/>
  <c r="E179" i="111"/>
  <c r="P178" i="111"/>
  <c r="N178" i="111"/>
  <c r="L178" i="111"/>
  <c r="E178" i="111"/>
  <c r="P177" i="111"/>
  <c r="N177" i="111"/>
  <c r="L177" i="111"/>
  <c r="E177" i="111"/>
  <c r="P176" i="111"/>
  <c r="N176" i="111"/>
  <c r="L176" i="111"/>
  <c r="E176" i="111"/>
  <c r="P175" i="111"/>
  <c r="N175" i="111"/>
  <c r="L175" i="111"/>
  <c r="E175" i="111"/>
  <c r="P174" i="111"/>
  <c r="N174" i="111"/>
  <c r="L174" i="111"/>
  <c r="E174" i="111"/>
  <c r="P173" i="111"/>
  <c r="N173" i="111"/>
  <c r="L173" i="111"/>
  <c r="E173" i="111"/>
  <c r="P172" i="111"/>
  <c r="N172" i="111"/>
  <c r="L172" i="111"/>
  <c r="E172" i="111"/>
  <c r="P171" i="111"/>
  <c r="N171" i="111"/>
  <c r="L171" i="111"/>
  <c r="E171" i="111"/>
  <c r="P170" i="111"/>
  <c r="N170" i="111"/>
  <c r="L170" i="111"/>
  <c r="E170" i="111"/>
  <c r="P169" i="111"/>
  <c r="N169" i="111"/>
  <c r="L169" i="111"/>
  <c r="E169" i="111"/>
  <c r="P168" i="111"/>
  <c r="N168" i="111"/>
  <c r="L168" i="111"/>
  <c r="E168" i="111"/>
  <c r="P167" i="111"/>
  <c r="N167" i="111"/>
  <c r="L167" i="111"/>
  <c r="E167" i="111"/>
  <c r="P166" i="111"/>
  <c r="N166" i="111"/>
  <c r="L166" i="111"/>
  <c r="E166" i="111"/>
  <c r="P165" i="111"/>
  <c r="N165" i="111"/>
  <c r="L165" i="111"/>
  <c r="E165" i="111"/>
  <c r="P164" i="111"/>
  <c r="N164" i="111"/>
  <c r="L164" i="111"/>
  <c r="E164" i="111"/>
  <c r="P163" i="111"/>
  <c r="N163" i="111"/>
  <c r="L163" i="111"/>
  <c r="E163" i="111"/>
  <c r="P162" i="111"/>
  <c r="N162" i="111"/>
  <c r="L162" i="111"/>
  <c r="E162" i="111"/>
  <c r="P161" i="111"/>
  <c r="N161" i="111"/>
  <c r="L161" i="111"/>
  <c r="E161" i="111"/>
  <c r="P160" i="111"/>
  <c r="N160" i="111"/>
  <c r="L160" i="111"/>
  <c r="E160" i="111"/>
  <c r="P159" i="111"/>
  <c r="N159" i="111"/>
  <c r="L159" i="111"/>
  <c r="E159" i="111"/>
  <c r="P158" i="111"/>
  <c r="N158" i="111"/>
  <c r="L158" i="111"/>
  <c r="E158" i="111"/>
  <c r="P157" i="111"/>
  <c r="N157" i="111"/>
  <c r="L157" i="111"/>
  <c r="E157" i="111"/>
  <c r="P156" i="111"/>
  <c r="N156" i="111"/>
  <c r="L156" i="111"/>
  <c r="E156" i="111"/>
  <c r="M151" i="111"/>
  <c r="O151" i="111" s="1"/>
  <c r="M150" i="111"/>
  <c r="O150" i="111" s="1"/>
  <c r="M149" i="111"/>
  <c r="O149" i="111" s="1"/>
  <c r="M148" i="111"/>
  <c r="O148" i="111" s="1"/>
  <c r="M147" i="111"/>
  <c r="O147" i="111" s="1"/>
  <c r="M146" i="111"/>
  <c r="O146" i="111" s="1"/>
  <c r="M145" i="111"/>
  <c r="O145" i="111" s="1"/>
  <c r="M144" i="111"/>
  <c r="O144" i="111" s="1"/>
  <c r="M143" i="111"/>
  <c r="O143" i="111" s="1"/>
  <c r="M142" i="111"/>
  <c r="O142" i="111" s="1"/>
  <c r="M141" i="111"/>
  <c r="O141" i="111" s="1"/>
  <c r="M140" i="111"/>
  <c r="O140" i="111" s="1"/>
  <c r="M139" i="111"/>
  <c r="O139" i="111" s="1"/>
  <c r="M138" i="111"/>
  <c r="O138" i="111" s="1"/>
  <c r="M137" i="111"/>
  <c r="O137" i="111" s="1"/>
  <c r="M136" i="111"/>
  <c r="O136" i="111" s="1"/>
  <c r="M135" i="111"/>
  <c r="O135" i="111" s="1"/>
  <c r="M134" i="111"/>
  <c r="O134" i="111" s="1"/>
  <c r="M133" i="111"/>
  <c r="O133" i="111" s="1"/>
  <c r="M132" i="111"/>
  <c r="O132" i="111" s="1"/>
  <c r="M131" i="111"/>
  <c r="O131" i="111" s="1"/>
  <c r="M130" i="111"/>
  <c r="O130" i="111" s="1"/>
  <c r="M129" i="111"/>
  <c r="O129" i="111" s="1"/>
  <c r="M128" i="111"/>
  <c r="O128" i="111" s="1"/>
  <c r="M127" i="111"/>
  <c r="O127" i="111" s="1"/>
  <c r="M126" i="111"/>
  <c r="O126" i="111" s="1"/>
  <c r="M125" i="111"/>
  <c r="O125" i="111" s="1"/>
  <c r="M124" i="111"/>
  <c r="O124" i="111" s="1"/>
  <c r="M123" i="111"/>
  <c r="O123" i="111" s="1"/>
  <c r="M122" i="111"/>
  <c r="O122" i="111" s="1"/>
  <c r="M121" i="111"/>
  <c r="O121" i="111" s="1"/>
  <c r="M120" i="111"/>
  <c r="O120" i="111" s="1"/>
  <c r="M119" i="111"/>
  <c r="O119" i="111" s="1"/>
  <c r="M118" i="111"/>
  <c r="O118" i="111" s="1"/>
  <c r="M117" i="111"/>
  <c r="O117" i="111" s="1"/>
  <c r="M116" i="111"/>
  <c r="O116" i="111" s="1"/>
  <c r="M115" i="111"/>
  <c r="O115" i="111" s="1"/>
  <c r="M114" i="111"/>
  <c r="O114" i="111" s="1"/>
  <c r="M113" i="111"/>
  <c r="O113" i="111" s="1"/>
  <c r="M112" i="111"/>
  <c r="O112" i="111" s="1"/>
  <c r="M111" i="111"/>
  <c r="O111" i="111" s="1"/>
  <c r="M110" i="111"/>
  <c r="O110" i="111" s="1"/>
  <c r="M109" i="111"/>
  <c r="O109" i="111" s="1"/>
  <c r="M108" i="111"/>
  <c r="O108" i="111" s="1"/>
  <c r="M107" i="111"/>
  <c r="O107" i="111" s="1"/>
  <c r="M106" i="111"/>
  <c r="O106" i="111" s="1"/>
  <c r="M105" i="111"/>
  <c r="O105" i="111" s="1"/>
  <c r="M104" i="111"/>
  <c r="O104" i="111" s="1"/>
  <c r="M103" i="111"/>
  <c r="O103" i="111" s="1"/>
  <c r="M102" i="111"/>
  <c r="O102" i="111" s="1"/>
  <c r="M101" i="111"/>
  <c r="O101" i="111" s="1"/>
  <c r="M100" i="111"/>
  <c r="O100" i="111" s="1"/>
  <c r="M99" i="111"/>
  <c r="O99" i="111" s="1"/>
  <c r="M98" i="111"/>
  <c r="O98" i="111" s="1"/>
  <c r="M97" i="111"/>
  <c r="O97" i="111" s="1"/>
  <c r="M96" i="111"/>
  <c r="O96" i="111" s="1"/>
  <c r="M95" i="111"/>
  <c r="O95" i="111" s="1"/>
  <c r="M94" i="111"/>
  <c r="O94" i="111" s="1"/>
  <c r="M93" i="111"/>
  <c r="O93" i="111" s="1"/>
  <c r="M92" i="111"/>
  <c r="O92" i="111" s="1"/>
  <c r="M91" i="111"/>
  <c r="O91" i="111" s="1"/>
  <c r="M90" i="111"/>
  <c r="O90" i="111" s="1"/>
  <c r="M89" i="111"/>
  <c r="O89" i="111" s="1"/>
  <c r="M88" i="111"/>
  <c r="O88" i="111" s="1"/>
  <c r="M87" i="111"/>
  <c r="O87" i="111" s="1"/>
  <c r="M86" i="111"/>
  <c r="O86" i="111" s="1"/>
  <c r="M85" i="111"/>
  <c r="O85" i="111" s="1"/>
  <c r="M84" i="111"/>
  <c r="O84" i="111" s="1"/>
  <c r="M83" i="111"/>
  <c r="O83" i="111" s="1"/>
  <c r="M82" i="111"/>
  <c r="O82" i="111" s="1"/>
  <c r="M81" i="111"/>
  <c r="O81" i="111" s="1"/>
  <c r="M80" i="111"/>
  <c r="O80" i="111" s="1"/>
  <c r="M79" i="111"/>
  <c r="O79" i="111" s="1"/>
  <c r="M78" i="111"/>
  <c r="O78" i="111" s="1"/>
  <c r="M77" i="111"/>
  <c r="O77" i="111" s="1"/>
  <c r="M76" i="111"/>
  <c r="O76" i="111" s="1"/>
  <c r="M75" i="111"/>
  <c r="O75" i="111" s="1"/>
  <c r="M74" i="111"/>
  <c r="O74" i="111" s="1"/>
  <c r="M73" i="111"/>
  <c r="O73" i="111" s="1"/>
  <c r="M72" i="111"/>
  <c r="O72" i="111" s="1"/>
  <c r="M71" i="111"/>
  <c r="O71" i="111" s="1"/>
  <c r="M70" i="111"/>
  <c r="O70" i="111" s="1"/>
  <c r="M69" i="111"/>
  <c r="O69" i="111" s="1"/>
  <c r="M68" i="111"/>
  <c r="O68" i="111" s="1"/>
  <c r="M67" i="111"/>
  <c r="O67" i="111" s="1"/>
  <c r="M66" i="111"/>
  <c r="O66" i="111" s="1"/>
  <c r="M65" i="111"/>
  <c r="O65" i="111" s="1"/>
  <c r="M64" i="111"/>
  <c r="O64" i="111" s="1"/>
  <c r="M63" i="111"/>
  <c r="O63" i="111" s="1"/>
  <c r="M61" i="111"/>
  <c r="O61" i="111" s="1"/>
  <c r="M60" i="111"/>
  <c r="O60" i="111" s="1"/>
  <c r="M59" i="111"/>
  <c r="O59" i="111" s="1"/>
  <c r="M58" i="111"/>
  <c r="O58" i="111" s="1"/>
  <c r="M57" i="111"/>
  <c r="O57" i="111" s="1"/>
  <c r="M56" i="111"/>
  <c r="O56" i="111" s="1"/>
  <c r="M55" i="111"/>
  <c r="O55" i="111" s="1"/>
  <c r="M54" i="111"/>
  <c r="O54" i="111" s="1"/>
  <c r="M53" i="111"/>
  <c r="O53" i="111" s="1"/>
  <c r="M52" i="111"/>
  <c r="O52" i="111" s="1"/>
  <c r="O51" i="111"/>
  <c r="M51" i="111"/>
  <c r="M50" i="111"/>
  <c r="O50" i="111" s="1"/>
  <c r="O49" i="111"/>
  <c r="M49" i="111"/>
  <c r="M48" i="111"/>
  <c r="O48" i="111" s="1"/>
  <c r="O47" i="111"/>
  <c r="M47" i="111"/>
  <c r="M46" i="111"/>
  <c r="O46" i="111" s="1"/>
  <c r="O45" i="111"/>
  <c r="M45" i="111"/>
  <c r="M44" i="111"/>
  <c r="O44" i="111" s="1"/>
  <c r="L7" i="111"/>
  <c r="P263" i="110"/>
  <c r="N263" i="110"/>
  <c r="L263" i="110"/>
  <c r="E263" i="110"/>
  <c r="D263" i="110"/>
  <c r="B263" i="110"/>
  <c r="P262" i="110"/>
  <c r="N262" i="110"/>
  <c r="L262" i="110"/>
  <c r="E262" i="110"/>
  <c r="P257" i="110"/>
  <c r="N257" i="110"/>
  <c r="L257" i="110"/>
  <c r="E257" i="110"/>
  <c r="P256" i="110"/>
  <c r="N256" i="110"/>
  <c r="L256" i="110"/>
  <c r="E256" i="110"/>
  <c r="P255" i="110"/>
  <c r="N255" i="110"/>
  <c r="L255" i="110"/>
  <c r="E255" i="110"/>
  <c r="P254" i="110"/>
  <c r="N254" i="110"/>
  <c r="L254" i="110"/>
  <c r="E254" i="110"/>
  <c r="P253" i="110"/>
  <c r="N253" i="110"/>
  <c r="L253" i="110"/>
  <c r="E253" i="110"/>
  <c r="P252" i="110"/>
  <c r="N252" i="110"/>
  <c r="L252" i="110"/>
  <c r="E252" i="110"/>
  <c r="P251" i="110"/>
  <c r="N251" i="110"/>
  <c r="L251" i="110"/>
  <c r="E251" i="110"/>
  <c r="P250" i="110"/>
  <c r="N250" i="110"/>
  <c r="L250" i="110"/>
  <c r="E250" i="110"/>
  <c r="P249" i="110"/>
  <c r="N249" i="110"/>
  <c r="L249" i="110"/>
  <c r="E249" i="110"/>
  <c r="P244" i="110"/>
  <c r="N244" i="110"/>
  <c r="L244" i="110"/>
  <c r="E244" i="110"/>
  <c r="P243" i="110"/>
  <c r="N243" i="110"/>
  <c r="L243" i="110"/>
  <c r="E243" i="110"/>
  <c r="P242" i="110"/>
  <c r="N242" i="110"/>
  <c r="L242" i="110"/>
  <c r="E242" i="110"/>
  <c r="P241" i="110"/>
  <c r="N241" i="110"/>
  <c r="L241" i="110"/>
  <c r="E241" i="110"/>
  <c r="P240" i="110"/>
  <c r="N240" i="110"/>
  <c r="L240" i="110"/>
  <c r="E240" i="110"/>
  <c r="P239" i="110"/>
  <c r="N239" i="110"/>
  <c r="L239" i="110"/>
  <c r="E239" i="110"/>
  <c r="P238" i="110"/>
  <c r="N238" i="110"/>
  <c r="L238" i="110"/>
  <c r="E238" i="110"/>
  <c r="P237" i="110"/>
  <c r="N237" i="110"/>
  <c r="L237" i="110"/>
  <c r="E237" i="110"/>
  <c r="P236" i="110"/>
  <c r="N236" i="110"/>
  <c r="L236" i="110"/>
  <c r="E236" i="110"/>
  <c r="P231" i="110"/>
  <c r="N231" i="110"/>
  <c r="L231" i="110"/>
  <c r="E231" i="110"/>
  <c r="P230" i="110"/>
  <c r="N230" i="110"/>
  <c r="L230" i="110"/>
  <c r="E230" i="110"/>
  <c r="P229" i="110"/>
  <c r="N229" i="110"/>
  <c r="L229" i="110"/>
  <c r="E229" i="110"/>
  <c r="P228" i="110"/>
  <c r="N228" i="110"/>
  <c r="L228" i="110"/>
  <c r="E228" i="110"/>
  <c r="P227" i="110"/>
  <c r="N227" i="110"/>
  <c r="L227" i="110"/>
  <c r="E227" i="110"/>
  <c r="P226" i="110"/>
  <c r="N226" i="110"/>
  <c r="L226" i="110"/>
  <c r="E226" i="110"/>
  <c r="P225" i="110"/>
  <c r="N225" i="110"/>
  <c r="L225" i="110"/>
  <c r="E225" i="110"/>
  <c r="P224" i="110"/>
  <c r="N224" i="110"/>
  <c r="L224" i="110"/>
  <c r="E224" i="110"/>
  <c r="P223" i="110"/>
  <c r="N223" i="110"/>
  <c r="L223" i="110"/>
  <c r="E223" i="110"/>
  <c r="P218" i="110"/>
  <c r="N218" i="110"/>
  <c r="L218" i="110"/>
  <c r="E218" i="110"/>
  <c r="P217" i="110"/>
  <c r="N217" i="110"/>
  <c r="L217" i="110"/>
  <c r="E217" i="110"/>
  <c r="P216" i="110"/>
  <c r="N216" i="110"/>
  <c r="L216" i="110"/>
  <c r="E216" i="110"/>
  <c r="P215" i="110"/>
  <c r="N215" i="110"/>
  <c r="L215" i="110"/>
  <c r="E215" i="110"/>
  <c r="P214" i="110"/>
  <c r="N214" i="110"/>
  <c r="L214" i="110"/>
  <c r="E214" i="110"/>
  <c r="P213" i="110"/>
  <c r="N213" i="110"/>
  <c r="L213" i="110"/>
  <c r="E213" i="110"/>
  <c r="P212" i="110"/>
  <c r="N212" i="110"/>
  <c r="L212" i="110"/>
  <c r="E212" i="110"/>
  <c r="P211" i="110"/>
  <c r="N211" i="110"/>
  <c r="L211" i="110"/>
  <c r="E211" i="110"/>
  <c r="P210" i="110"/>
  <c r="N210" i="110"/>
  <c r="L210" i="110"/>
  <c r="E210" i="110"/>
  <c r="P205" i="110"/>
  <c r="N205" i="110"/>
  <c r="L205" i="110"/>
  <c r="E205" i="110"/>
  <c r="P204" i="110"/>
  <c r="N204" i="110"/>
  <c r="L204" i="110"/>
  <c r="E204" i="110"/>
  <c r="P203" i="110"/>
  <c r="N203" i="110"/>
  <c r="L203" i="110"/>
  <c r="E203" i="110"/>
  <c r="P202" i="110"/>
  <c r="N202" i="110"/>
  <c r="L202" i="110"/>
  <c r="E202" i="110"/>
  <c r="P201" i="110"/>
  <c r="N201" i="110"/>
  <c r="L201" i="110"/>
  <c r="E201" i="110"/>
  <c r="P200" i="110"/>
  <c r="N200" i="110"/>
  <c r="L200" i="110"/>
  <c r="E200" i="110"/>
  <c r="P199" i="110"/>
  <c r="N199" i="110"/>
  <c r="L199" i="110"/>
  <c r="E199" i="110"/>
  <c r="P198" i="110"/>
  <c r="N198" i="110"/>
  <c r="L198" i="110"/>
  <c r="E198" i="110"/>
  <c r="P197" i="110"/>
  <c r="N197" i="110"/>
  <c r="L197" i="110"/>
  <c r="E197" i="110"/>
  <c r="P195" i="110"/>
  <c r="P209" i="110" s="1"/>
  <c r="N195" i="110"/>
  <c r="N209" i="110" s="1"/>
  <c r="L195" i="110"/>
  <c r="L209" i="110" s="1"/>
  <c r="E195" i="110"/>
  <c r="E209" i="110" s="1"/>
  <c r="P194" i="110"/>
  <c r="P208" i="110" s="1"/>
  <c r="N194" i="110"/>
  <c r="N208" i="110" s="1"/>
  <c r="L194" i="110"/>
  <c r="L208" i="110" s="1"/>
  <c r="E194" i="110"/>
  <c r="E208" i="110" s="1"/>
  <c r="P193" i="110"/>
  <c r="P207" i="110" s="1"/>
  <c r="N193" i="110"/>
  <c r="N207" i="110" s="1"/>
  <c r="L193" i="110"/>
  <c r="L207" i="110" s="1"/>
  <c r="E193" i="110"/>
  <c r="E207" i="110"/>
  <c r="P192" i="110"/>
  <c r="P206" i="110"/>
  <c r="N192" i="110"/>
  <c r="N206" i="110"/>
  <c r="L192" i="110"/>
  <c r="L206" i="110"/>
  <c r="E192" i="110"/>
  <c r="E206" i="110"/>
  <c r="P191" i="110"/>
  <c r="N191" i="110"/>
  <c r="L191" i="110"/>
  <c r="E191" i="110"/>
  <c r="P190" i="110"/>
  <c r="N190" i="110"/>
  <c r="L190" i="110"/>
  <c r="E190" i="110"/>
  <c r="P189" i="110"/>
  <c r="N189" i="110"/>
  <c r="L189" i="110"/>
  <c r="L233" i="110" s="1"/>
  <c r="E189" i="110"/>
  <c r="P188" i="110"/>
  <c r="N188" i="110"/>
  <c r="L188" i="110"/>
  <c r="E188" i="110"/>
  <c r="P187" i="110"/>
  <c r="N187" i="110"/>
  <c r="L187" i="110"/>
  <c r="E187" i="110"/>
  <c r="P186" i="110"/>
  <c r="N186" i="110"/>
  <c r="L186" i="110"/>
  <c r="L260" i="110" s="1"/>
  <c r="E186" i="110"/>
  <c r="P185" i="110"/>
  <c r="N185" i="110"/>
  <c r="L185" i="110"/>
  <c r="L259" i="110" s="1"/>
  <c r="E185" i="110"/>
  <c r="P184" i="110"/>
  <c r="N184" i="110"/>
  <c r="L184" i="110"/>
  <c r="L258" i="110" s="1"/>
  <c r="E184" i="110"/>
  <c r="P183" i="110"/>
  <c r="P235" i="110" s="1"/>
  <c r="N183" i="110"/>
  <c r="N261" i="110" s="1"/>
  <c r="L183" i="110"/>
  <c r="E183" i="110"/>
  <c r="E235" i="110" s="1"/>
  <c r="P182" i="110"/>
  <c r="P260" i="110" s="1"/>
  <c r="N182" i="110"/>
  <c r="N234" i="110" s="1"/>
  <c r="L182" i="110"/>
  <c r="E182" i="110"/>
  <c r="E260" i="110" s="1"/>
  <c r="P181" i="110"/>
  <c r="P233" i="110" s="1"/>
  <c r="N181" i="110"/>
  <c r="N259" i="110" s="1"/>
  <c r="L181" i="110"/>
  <c r="E181" i="110"/>
  <c r="E233" i="110" s="1"/>
  <c r="P180" i="110"/>
  <c r="P258" i="110" s="1"/>
  <c r="N180" i="110"/>
  <c r="N232" i="110" s="1"/>
  <c r="L180" i="110"/>
  <c r="E180" i="110"/>
  <c r="E258" i="110" s="1"/>
  <c r="P179" i="110"/>
  <c r="N179" i="110"/>
  <c r="L179" i="110"/>
  <c r="E179" i="110"/>
  <c r="P178" i="110"/>
  <c r="N178" i="110"/>
  <c r="L178" i="110"/>
  <c r="E178" i="110"/>
  <c r="P177" i="110"/>
  <c r="N177" i="110"/>
  <c r="L177" i="110"/>
  <c r="E177" i="110"/>
  <c r="P176" i="110"/>
  <c r="N176" i="110"/>
  <c r="L176" i="110"/>
  <c r="E176" i="110"/>
  <c r="P175" i="110"/>
  <c r="N175" i="110"/>
  <c r="N248" i="110" s="1"/>
  <c r="L175" i="110"/>
  <c r="E175" i="110"/>
  <c r="P174" i="110"/>
  <c r="P247" i="110" s="1"/>
  <c r="N174" i="110"/>
  <c r="L174" i="110"/>
  <c r="L247" i="110" s="1"/>
  <c r="E174" i="110"/>
  <c r="E247" i="110" s="1"/>
  <c r="P173" i="110"/>
  <c r="N173" i="110"/>
  <c r="N246" i="110" s="1"/>
  <c r="L173" i="110"/>
  <c r="E173" i="110"/>
  <c r="P172" i="110"/>
  <c r="P245" i="110" s="1"/>
  <c r="N172" i="110"/>
  <c r="L172" i="110"/>
  <c r="L245" i="110" s="1"/>
  <c r="E172" i="110"/>
  <c r="E245" i="110" s="1"/>
  <c r="P171" i="110"/>
  <c r="N171" i="110"/>
  <c r="L171" i="110"/>
  <c r="E171" i="110"/>
  <c r="P170" i="110"/>
  <c r="N170" i="110"/>
  <c r="L170" i="110"/>
  <c r="E170" i="110"/>
  <c r="P169" i="110"/>
  <c r="N169" i="110"/>
  <c r="L169" i="110"/>
  <c r="E169" i="110"/>
  <c r="P168" i="110"/>
  <c r="N168" i="110"/>
  <c r="L168" i="110"/>
  <c r="E168" i="110"/>
  <c r="P167" i="110"/>
  <c r="P222" i="110" s="1"/>
  <c r="N167" i="110"/>
  <c r="N222" i="110" s="1"/>
  <c r="L167" i="110"/>
  <c r="L222" i="110" s="1"/>
  <c r="E167" i="110"/>
  <c r="E222" i="110" s="1"/>
  <c r="P166" i="110"/>
  <c r="P221" i="110" s="1"/>
  <c r="N166" i="110"/>
  <c r="N221" i="110" s="1"/>
  <c r="L166" i="110"/>
  <c r="L221" i="110" s="1"/>
  <c r="E166" i="110"/>
  <c r="E221" i="110" s="1"/>
  <c r="P165" i="110"/>
  <c r="P220" i="110" s="1"/>
  <c r="N165" i="110"/>
  <c r="N220" i="110" s="1"/>
  <c r="L165" i="110"/>
  <c r="L220" i="110" s="1"/>
  <c r="E165" i="110"/>
  <c r="E220" i="110" s="1"/>
  <c r="P164" i="110"/>
  <c r="P219" i="110" s="1"/>
  <c r="N164" i="110"/>
  <c r="N219" i="110" s="1"/>
  <c r="L164" i="110"/>
  <c r="L219" i="110" s="1"/>
  <c r="E164" i="110"/>
  <c r="E219" i="110" s="1"/>
  <c r="P163" i="110"/>
  <c r="N163" i="110"/>
  <c r="L163" i="110"/>
  <c r="E163" i="110"/>
  <c r="P162" i="110"/>
  <c r="N162" i="110"/>
  <c r="L162" i="110"/>
  <c r="E162" i="110"/>
  <c r="P161" i="110"/>
  <c r="N161" i="110"/>
  <c r="L161" i="110"/>
  <c r="E161" i="110"/>
  <c r="P160" i="110"/>
  <c r="N160" i="110"/>
  <c r="L160" i="110"/>
  <c r="E160" i="110"/>
  <c r="P159" i="110"/>
  <c r="N159" i="110"/>
  <c r="L159" i="110"/>
  <c r="E159" i="110"/>
  <c r="P158" i="110"/>
  <c r="N158" i="110"/>
  <c r="L158" i="110"/>
  <c r="E158" i="110"/>
  <c r="P157" i="110"/>
  <c r="N157" i="110"/>
  <c r="L157" i="110"/>
  <c r="E157" i="110"/>
  <c r="P156" i="110"/>
  <c r="N156" i="110"/>
  <c r="L156" i="110"/>
  <c r="E156" i="110"/>
  <c r="M151" i="110"/>
  <c r="O151" i="110" s="1"/>
  <c r="M150" i="110"/>
  <c r="O150" i="110" s="1"/>
  <c r="M149" i="110"/>
  <c r="O149" i="110" s="1"/>
  <c r="M148" i="110"/>
  <c r="O148" i="110" s="1"/>
  <c r="M147" i="110"/>
  <c r="O147" i="110" s="1"/>
  <c r="M146" i="110"/>
  <c r="O146" i="110" s="1"/>
  <c r="M145" i="110"/>
  <c r="O145" i="110" s="1"/>
  <c r="M144" i="110"/>
  <c r="O144" i="110" s="1"/>
  <c r="M143" i="110"/>
  <c r="O143" i="110" s="1"/>
  <c r="M142" i="110"/>
  <c r="O142" i="110" s="1"/>
  <c r="M141" i="110"/>
  <c r="O141" i="110" s="1"/>
  <c r="M140" i="110"/>
  <c r="O140" i="110" s="1"/>
  <c r="M139" i="110"/>
  <c r="O139" i="110" s="1"/>
  <c r="M138" i="110"/>
  <c r="O138" i="110" s="1"/>
  <c r="M137" i="110"/>
  <c r="O137" i="110" s="1"/>
  <c r="M136" i="110"/>
  <c r="O136" i="110" s="1"/>
  <c r="M135" i="110"/>
  <c r="O135" i="110" s="1"/>
  <c r="M134" i="110"/>
  <c r="O134" i="110" s="1"/>
  <c r="M133" i="110"/>
  <c r="O133" i="110" s="1"/>
  <c r="M132" i="110"/>
  <c r="O132" i="110" s="1"/>
  <c r="M131" i="110"/>
  <c r="O131" i="110" s="1"/>
  <c r="M130" i="110"/>
  <c r="O130" i="110" s="1"/>
  <c r="M129" i="110"/>
  <c r="O129" i="110" s="1"/>
  <c r="M128" i="110"/>
  <c r="O128" i="110" s="1"/>
  <c r="M127" i="110"/>
  <c r="O127" i="110" s="1"/>
  <c r="M126" i="110"/>
  <c r="O126" i="110" s="1"/>
  <c r="M125" i="110"/>
  <c r="O125" i="110" s="1"/>
  <c r="M124" i="110"/>
  <c r="O124" i="110" s="1"/>
  <c r="M123" i="110"/>
  <c r="O123" i="110" s="1"/>
  <c r="M122" i="110"/>
  <c r="O122" i="110" s="1"/>
  <c r="M121" i="110"/>
  <c r="O121" i="110" s="1"/>
  <c r="M120" i="110"/>
  <c r="O120" i="110" s="1"/>
  <c r="M119" i="110"/>
  <c r="O119" i="110" s="1"/>
  <c r="M118" i="110"/>
  <c r="O118" i="110" s="1"/>
  <c r="M117" i="110"/>
  <c r="O117" i="110" s="1"/>
  <c r="M116" i="110"/>
  <c r="O116" i="110" s="1"/>
  <c r="M115" i="110"/>
  <c r="O115" i="110" s="1"/>
  <c r="M114" i="110"/>
  <c r="O114" i="110" s="1"/>
  <c r="M113" i="110"/>
  <c r="O113" i="110" s="1"/>
  <c r="M112" i="110"/>
  <c r="O112" i="110" s="1"/>
  <c r="M111" i="110"/>
  <c r="O111" i="110" s="1"/>
  <c r="M110" i="110"/>
  <c r="O110" i="110" s="1"/>
  <c r="M109" i="110"/>
  <c r="O109" i="110" s="1"/>
  <c r="M108" i="110"/>
  <c r="O108" i="110" s="1"/>
  <c r="M107" i="110"/>
  <c r="O107" i="110" s="1"/>
  <c r="M106" i="110"/>
  <c r="O106" i="110" s="1"/>
  <c r="M105" i="110"/>
  <c r="O105" i="110" s="1"/>
  <c r="M104" i="110"/>
  <c r="O104" i="110" s="1"/>
  <c r="M103" i="110"/>
  <c r="O103" i="110" s="1"/>
  <c r="M102" i="110"/>
  <c r="O102" i="110" s="1"/>
  <c r="M101" i="110"/>
  <c r="O101" i="110" s="1"/>
  <c r="M100" i="110"/>
  <c r="O100" i="110" s="1"/>
  <c r="M99" i="110"/>
  <c r="O99" i="110" s="1"/>
  <c r="M98" i="110"/>
  <c r="O98" i="110" s="1"/>
  <c r="M97" i="110"/>
  <c r="O97" i="110" s="1"/>
  <c r="M96" i="110"/>
  <c r="O96" i="110" s="1"/>
  <c r="M95" i="110"/>
  <c r="O95" i="110" s="1"/>
  <c r="M94" i="110"/>
  <c r="O94" i="110" s="1"/>
  <c r="M93" i="110"/>
  <c r="O93" i="110" s="1"/>
  <c r="M92" i="110"/>
  <c r="O92" i="110" s="1"/>
  <c r="M91" i="110"/>
  <c r="O91" i="110" s="1"/>
  <c r="M90" i="110"/>
  <c r="O90" i="110" s="1"/>
  <c r="M89" i="110"/>
  <c r="O89" i="110" s="1"/>
  <c r="M88" i="110"/>
  <c r="O88" i="110" s="1"/>
  <c r="M87" i="110"/>
  <c r="O87" i="110" s="1"/>
  <c r="M86" i="110"/>
  <c r="O86" i="110" s="1"/>
  <c r="M85" i="110"/>
  <c r="O85" i="110" s="1"/>
  <c r="M84" i="110"/>
  <c r="O84" i="110" s="1"/>
  <c r="M83" i="110"/>
  <c r="O83" i="110" s="1"/>
  <c r="M82" i="110"/>
  <c r="O82" i="110" s="1"/>
  <c r="M81" i="110"/>
  <c r="O81" i="110" s="1"/>
  <c r="M80" i="110"/>
  <c r="O80" i="110" s="1"/>
  <c r="M79" i="110"/>
  <c r="O79" i="110" s="1"/>
  <c r="M78" i="110"/>
  <c r="O78" i="110" s="1"/>
  <c r="M77" i="110"/>
  <c r="O77" i="110" s="1"/>
  <c r="M76" i="110"/>
  <c r="O76" i="110" s="1"/>
  <c r="M75" i="110"/>
  <c r="O75" i="110" s="1"/>
  <c r="M74" i="110"/>
  <c r="O74" i="110" s="1"/>
  <c r="M73" i="110"/>
  <c r="O73" i="110" s="1"/>
  <c r="M72" i="110"/>
  <c r="O72" i="110" s="1"/>
  <c r="M71" i="110"/>
  <c r="O71" i="110" s="1"/>
  <c r="M70" i="110"/>
  <c r="O70" i="110" s="1"/>
  <c r="M69" i="110"/>
  <c r="O69" i="110" s="1"/>
  <c r="M68" i="110"/>
  <c r="O68" i="110" s="1"/>
  <c r="M67" i="110"/>
  <c r="O67" i="110" s="1"/>
  <c r="M66" i="110"/>
  <c r="O66" i="110" s="1"/>
  <c r="M65" i="110"/>
  <c r="O65" i="110" s="1"/>
  <c r="M64" i="110"/>
  <c r="O64" i="110" s="1"/>
  <c r="M63" i="110"/>
  <c r="O63" i="110" s="1"/>
  <c r="M61" i="110"/>
  <c r="O61" i="110" s="1"/>
  <c r="M60" i="110"/>
  <c r="O60" i="110" s="1"/>
  <c r="M59" i="110"/>
  <c r="O59" i="110" s="1"/>
  <c r="M58" i="110"/>
  <c r="O58" i="110" s="1"/>
  <c r="M57" i="110"/>
  <c r="O57" i="110" s="1"/>
  <c r="M56" i="110"/>
  <c r="O56" i="110" s="1"/>
  <c r="M55" i="110"/>
  <c r="O55" i="110" s="1"/>
  <c r="M54" i="110"/>
  <c r="O54" i="110" s="1"/>
  <c r="M53" i="110"/>
  <c r="O53" i="110" s="1"/>
  <c r="M52" i="110"/>
  <c r="O52" i="110" s="1"/>
  <c r="M51" i="110"/>
  <c r="O51" i="110" s="1"/>
  <c r="M50" i="110"/>
  <c r="O50" i="110" s="1"/>
  <c r="M49" i="110"/>
  <c r="O49" i="110" s="1"/>
  <c r="M48" i="110"/>
  <c r="O48" i="110" s="1"/>
  <c r="M47" i="110"/>
  <c r="O47" i="110" s="1"/>
  <c r="M46" i="110"/>
  <c r="O46" i="110" s="1"/>
  <c r="M45" i="110"/>
  <c r="O45" i="110" s="1"/>
  <c r="M44" i="110"/>
  <c r="O44" i="110" s="1"/>
  <c r="L7" i="110"/>
  <c r="P263" i="109"/>
  <c r="N263" i="109"/>
  <c r="L263" i="109"/>
  <c r="E263" i="109"/>
  <c r="D263" i="109"/>
  <c r="B263" i="109"/>
  <c r="P262" i="109"/>
  <c r="N262" i="109"/>
  <c r="L262" i="109"/>
  <c r="E262" i="109"/>
  <c r="P257" i="109"/>
  <c r="N257" i="109"/>
  <c r="L257" i="109"/>
  <c r="E257" i="109"/>
  <c r="P256" i="109"/>
  <c r="N256" i="109"/>
  <c r="L256" i="109"/>
  <c r="E256" i="109"/>
  <c r="P255" i="109"/>
  <c r="N255" i="109"/>
  <c r="L255" i="109"/>
  <c r="E255" i="109"/>
  <c r="P254" i="109"/>
  <c r="N254" i="109"/>
  <c r="L254" i="109"/>
  <c r="E254" i="109"/>
  <c r="P253" i="109"/>
  <c r="N253" i="109"/>
  <c r="L253" i="109"/>
  <c r="E253" i="109"/>
  <c r="P252" i="109"/>
  <c r="N252" i="109"/>
  <c r="L252" i="109"/>
  <c r="E252" i="109"/>
  <c r="P251" i="109"/>
  <c r="N251" i="109"/>
  <c r="L251" i="109"/>
  <c r="E251" i="109"/>
  <c r="P250" i="109"/>
  <c r="N250" i="109"/>
  <c r="L250" i="109"/>
  <c r="E250" i="109"/>
  <c r="P249" i="109"/>
  <c r="N249" i="109"/>
  <c r="L249" i="109"/>
  <c r="E249" i="109"/>
  <c r="P244" i="109"/>
  <c r="N244" i="109"/>
  <c r="L244" i="109"/>
  <c r="E244" i="109"/>
  <c r="P243" i="109"/>
  <c r="N243" i="109"/>
  <c r="L243" i="109"/>
  <c r="E243" i="109"/>
  <c r="P242" i="109"/>
  <c r="N242" i="109"/>
  <c r="L242" i="109"/>
  <c r="E242" i="109"/>
  <c r="P241" i="109"/>
  <c r="N241" i="109"/>
  <c r="L241" i="109"/>
  <c r="E241" i="109"/>
  <c r="P240" i="109"/>
  <c r="N240" i="109"/>
  <c r="L240" i="109"/>
  <c r="E240" i="109"/>
  <c r="P239" i="109"/>
  <c r="N239" i="109"/>
  <c r="L239" i="109"/>
  <c r="E239" i="109"/>
  <c r="P238" i="109"/>
  <c r="N238" i="109"/>
  <c r="L238" i="109"/>
  <c r="E238" i="109"/>
  <c r="P237" i="109"/>
  <c r="N237" i="109"/>
  <c r="L237" i="109"/>
  <c r="E237" i="109"/>
  <c r="P236" i="109"/>
  <c r="N236" i="109"/>
  <c r="L236" i="109"/>
  <c r="E236" i="109"/>
  <c r="P231" i="109"/>
  <c r="N231" i="109"/>
  <c r="L231" i="109"/>
  <c r="E231" i="109"/>
  <c r="P230" i="109"/>
  <c r="N230" i="109"/>
  <c r="L230" i="109"/>
  <c r="E230" i="109"/>
  <c r="P229" i="109"/>
  <c r="N229" i="109"/>
  <c r="L229" i="109"/>
  <c r="E229" i="109"/>
  <c r="P228" i="109"/>
  <c r="N228" i="109"/>
  <c r="L228" i="109"/>
  <c r="E228" i="109"/>
  <c r="P227" i="109"/>
  <c r="N227" i="109"/>
  <c r="L227" i="109"/>
  <c r="E227" i="109"/>
  <c r="P226" i="109"/>
  <c r="N226" i="109"/>
  <c r="L226" i="109"/>
  <c r="E226" i="109"/>
  <c r="P225" i="109"/>
  <c r="N225" i="109"/>
  <c r="L225" i="109"/>
  <c r="E225" i="109"/>
  <c r="P224" i="109"/>
  <c r="N224" i="109"/>
  <c r="L224" i="109"/>
  <c r="E224" i="109"/>
  <c r="P223" i="109"/>
  <c r="N223" i="109"/>
  <c r="L223" i="109"/>
  <c r="E223" i="109"/>
  <c r="P218" i="109"/>
  <c r="N218" i="109"/>
  <c r="L218" i="109"/>
  <c r="E218" i="109"/>
  <c r="P217" i="109"/>
  <c r="N217" i="109"/>
  <c r="L217" i="109"/>
  <c r="E217" i="109"/>
  <c r="P216" i="109"/>
  <c r="N216" i="109"/>
  <c r="L216" i="109"/>
  <c r="E216" i="109"/>
  <c r="P215" i="109"/>
  <c r="N215" i="109"/>
  <c r="L215" i="109"/>
  <c r="E215" i="109"/>
  <c r="P214" i="109"/>
  <c r="N214" i="109"/>
  <c r="L214" i="109"/>
  <c r="E214" i="109"/>
  <c r="P213" i="109"/>
  <c r="N213" i="109"/>
  <c r="L213" i="109"/>
  <c r="E213" i="109"/>
  <c r="P212" i="109"/>
  <c r="N212" i="109"/>
  <c r="L212" i="109"/>
  <c r="E212" i="109"/>
  <c r="P211" i="109"/>
  <c r="N211" i="109"/>
  <c r="L211" i="109"/>
  <c r="E211" i="109"/>
  <c r="P210" i="109"/>
  <c r="N210" i="109"/>
  <c r="L210" i="109"/>
  <c r="E210" i="109"/>
  <c r="P205" i="109"/>
  <c r="N205" i="109"/>
  <c r="L205" i="109"/>
  <c r="E205" i="109"/>
  <c r="P204" i="109"/>
  <c r="N204" i="109"/>
  <c r="L204" i="109"/>
  <c r="E204" i="109"/>
  <c r="P203" i="109"/>
  <c r="N203" i="109"/>
  <c r="L203" i="109"/>
  <c r="E203" i="109"/>
  <c r="P202" i="109"/>
  <c r="N202" i="109"/>
  <c r="L202" i="109"/>
  <c r="E202" i="109"/>
  <c r="P201" i="109"/>
  <c r="N201" i="109"/>
  <c r="L201" i="109"/>
  <c r="E201" i="109"/>
  <c r="P200" i="109"/>
  <c r="N200" i="109"/>
  <c r="L200" i="109"/>
  <c r="E200" i="109"/>
  <c r="P199" i="109"/>
  <c r="N199" i="109"/>
  <c r="L199" i="109"/>
  <c r="E199" i="109"/>
  <c r="P198" i="109"/>
  <c r="N198" i="109"/>
  <c r="L198" i="109"/>
  <c r="E198" i="109"/>
  <c r="P197" i="109"/>
  <c r="N197" i="109"/>
  <c r="L197" i="109"/>
  <c r="E197" i="109"/>
  <c r="P195" i="109"/>
  <c r="P209" i="109" s="1"/>
  <c r="N195" i="109"/>
  <c r="N209" i="109" s="1"/>
  <c r="L195" i="109"/>
  <c r="L209" i="109" s="1"/>
  <c r="E195" i="109"/>
  <c r="E209" i="109" s="1"/>
  <c r="P194" i="109"/>
  <c r="P208" i="109" s="1"/>
  <c r="N194" i="109"/>
  <c r="N208" i="109" s="1"/>
  <c r="L194" i="109"/>
  <c r="L208" i="109" s="1"/>
  <c r="E194" i="109"/>
  <c r="E208" i="109" s="1"/>
  <c r="P193" i="109"/>
  <c r="P207" i="109" s="1"/>
  <c r="N193" i="109"/>
  <c r="N207" i="109" s="1"/>
  <c r="L193" i="109"/>
  <c r="L207" i="109" s="1"/>
  <c r="E193" i="109"/>
  <c r="E207" i="109" s="1"/>
  <c r="P192" i="109"/>
  <c r="P206" i="109" s="1"/>
  <c r="N192" i="109"/>
  <c r="N206" i="109" s="1"/>
  <c r="L192" i="109"/>
  <c r="L206" i="109" s="1"/>
  <c r="E192" i="109"/>
  <c r="E206" i="109" s="1"/>
  <c r="P191" i="109"/>
  <c r="N191" i="109"/>
  <c r="L191" i="109"/>
  <c r="E191" i="109"/>
  <c r="P190" i="109"/>
  <c r="N190" i="109"/>
  <c r="L190" i="109"/>
  <c r="E190" i="109"/>
  <c r="P189" i="109"/>
  <c r="N189" i="109"/>
  <c r="L189" i="109"/>
  <c r="E189" i="109"/>
  <c r="P188" i="109"/>
  <c r="N188" i="109"/>
  <c r="L188" i="109"/>
  <c r="E188" i="109"/>
  <c r="P187" i="109"/>
  <c r="N187" i="109"/>
  <c r="L187" i="109"/>
  <c r="E187" i="109"/>
  <c r="P186" i="109"/>
  <c r="N186" i="109"/>
  <c r="L186" i="109"/>
  <c r="E186" i="109"/>
  <c r="P185" i="109"/>
  <c r="N185" i="109"/>
  <c r="L185" i="109"/>
  <c r="E185" i="109"/>
  <c r="P184" i="109"/>
  <c r="N184" i="109"/>
  <c r="L184" i="109"/>
  <c r="E184" i="109"/>
  <c r="P183" i="109"/>
  <c r="N183" i="109"/>
  <c r="L183" i="109"/>
  <c r="E183" i="109"/>
  <c r="P182" i="109"/>
  <c r="N182" i="109"/>
  <c r="L182" i="109"/>
  <c r="E182" i="109"/>
  <c r="P181" i="109"/>
  <c r="N181" i="109"/>
  <c r="L181" i="109"/>
  <c r="E181" i="109"/>
  <c r="P180" i="109"/>
  <c r="N180" i="109"/>
  <c r="L180" i="109"/>
  <c r="E180" i="109"/>
  <c r="P179" i="109"/>
  <c r="N179" i="109"/>
  <c r="L179" i="109"/>
  <c r="E179" i="109"/>
  <c r="P178" i="109"/>
  <c r="N178" i="109"/>
  <c r="L178" i="109"/>
  <c r="E178" i="109"/>
  <c r="P177" i="109"/>
  <c r="N177" i="109"/>
  <c r="L177" i="109"/>
  <c r="E177" i="109"/>
  <c r="P176" i="109"/>
  <c r="N176" i="109"/>
  <c r="L176" i="109"/>
  <c r="E176" i="109"/>
  <c r="P175" i="109"/>
  <c r="N175" i="109"/>
  <c r="L175" i="109"/>
  <c r="E175" i="109"/>
  <c r="P174" i="109"/>
  <c r="N174" i="109"/>
  <c r="L174" i="109"/>
  <c r="E174" i="109"/>
  <c r="P173" i="109"/>
  <c r="N173" i="109"/>
  <c r="L173" i="109"/>
  <c r="E173" i="109"/>
  <c r="P172" i="109"/>
  <c r="N172" i="109"/>
  <c r="L172" i="109"/>
  <c r="E172" i="109"/>
  <c r="P171" i="109"/>
  <c r="N171" i="109"/>
  <c r="L171" i="109"/>
  <c r="E171" i="109"/>
  <c r="P170" i="109"/>
  <c r="N170" i="109"/>
  <c r="L170" i="109"/>
  <c r="E170" i="109"/>
  <c r="P169" i="109"/>
  <c r="N169" i="109"/>
  <c r="L169" i="109"/>
  <c r="E169" i="109"/>
  <c r="P168" i="109"/>
  <c r="N168" i="109"/>
  <c r="L168" i="109"/>
  <c r="E168" i="109"/>
  <c r="P167" i="109"/>
  <c r="N167" i="109"/>
  <c r="L167" i="109"/>
  <c r="E167" i="109"/>
  <c r="P166" i="109"/>
  <c r="N166" i="109"/>
  <c r="L166" i="109"/>
  <c r="E166" i="109"/>
  <c r="P165" i="109"/>
  <c r="N165" i="109"/>
  <c r="L165" i="109"/>
  <c r="E165" i="109"/>
  <c r="P164" i="109"/>
  <c r="N164" i="109"/>
  <c r="L164" i="109"/>
  <c r="E164" i="109"/>
  <c r="P163" i="109"/>
  <c r="N163" i="109"/>
  <c r="L163" i="109"/>
  <c r="E163" i="109"/>
  <c r="P162" i="109"/>
  <c r="N162" i="109"/>
  <c r="L162" i="109"/>
  <c r="E162" i="109"/>
  <c r="P161" i="109"/>
  <c r="N161" i="109"/>
  <c r="L161" i="109"/>
  <c r="E161" i="109"/>
  <c r="P160" i="109"/>
  <c r="N160" i="109"/>
  <c r="L160" i="109"/>
  <c r="E160" i="109"/>
  <c r="P159" i="109"/>
  <c r="N159" i="109"/>
  <c r="L159" i="109"/>
  <c r="E159" i="109"/>
  <c r="P158" i="109"/>
  <c r="N158" i="109"/>
  <c r="L158" i="109"/>
  <c r="E158" i="109"/>
  <c r="P157" i="109"/>
  <c r="N157" i="109"/>
  <c r="L157" i="109"/>
  <c r="E157" i="109"/>
  <c r="P156" i="109"/>
  <c r="N156" i="109"/>
  <c r="L156" i="109"/>
  <c r="E156" i="109"/>
  <c r="M151" i="109"/>
  <c r="O151" i="109" s="1"/>
  <c r="M150" i="109"/>
  <c r="O150" i="109" s="1"/>
  <c r="M149" i="109"/>
  <c r="O149" i="109" s="1"/>
  <c r="M148" i="109"/>
  <c r="O148" i="109" s="1"/>
  <c r="M147" i="109"/>
  <c r="O147" i="109" s="1"/>
  <c r="M146" i="109"/>
  <c r="O146" i="109" s="1"/>
  <c r="M145" i="109"/>
  <c r="O145" i="109" s="1"/>
  <c r="M144" i="109"/>
  <c r="O144" i="109" s="1"/>
  <c r="M143" i="109"/>
  <c r="O143" i="109" s="1"/>
  <c r="M142" i="109"/>
  <c r="O142" i="109" s="1"/>
  <c r="M141" i="109"/>
  <c r="O141" i="109" s="1"/>
  <c r="M140" i="109"/>
  <c r="O140" i="109" s="1"/>
  <c r="M139" i="109"/>
  <c r="O139" i="109" s="1"/>
  <c r="M138" i="109"/>
  <c r="O138" i="109" s="1"/>
  <c r="M137" i="109"/>
  <c r="O137" i="109" s="1"/>
  <c r="M136" i="109"/>
  <c r="O136" i="109" s="1"/>
  <c r="M135" i="109"/>
  <c r="O135" i="109" s="1"/>
  <c r="M134" i="109"/>
  <c r="O134" i="109" s="1"/>
  <c r="M133" i="109"/>
  <c r="O133" i="109" s="1"/>
  <c r="M132" i="109"/>
  <c r="O132" i="109" s="1"/>
  <c r="M131" i="109"/>
  <c r="O131" i="109" s="1"/>
  <c r="M130" i="109"/>
  <c r="O130" i="109" s="1"/>
  <c r="M129" i="109"/>
  <c r="O129" i="109" s="1"/>
  <c r="M128" i="109"/>
  <c r="O128" i="109" s="1"/>
  <c r="M127" i="109"/>
  <c r="O127" i="109" s="1"/>
  <c r="M126" i="109"/>
  <c r="O126" i="109" s="1"/>
  <c r="M125" i="109"/>
  <c r="O125" i="109" s="1"/>
  <c r="M124" i="109"/>
  <c r="O124" i="109" s="1"/>
  <c r="M123" i="109"/>
  <c r="O123" i="109" s="1"/>
  <c r="M122" i="109"/>
  <c r="O122" i="109" s="1"/>
  <c r="M121" i="109"/>
  <c r="O121" i="109" s="1"/>
  <c r="M120" i="109"/>
  <c r="O120" i="109" s="1"/>
  <c r="M119" i="109"/>
  <c r="O119" i="109" s="1"/>
  <c r="M118" i="109"/>
  <c r="O118" i="109" s="1"/>
  <c r="M117" i="109"/>
  <c r="O117" i="109" s="1"/>
  <c r="M116" i="109"/>
  <c r="O116" i="109" s="1"/>
  <c r="M115" i="109"/>
  <c r="O115" i="109" s="1"/>
  <c r="M114" i="109"/>
  <c r="O114" i="109" s="1"/>
  <c r="M113" i="109"/>
  <c r="O113" i="109" s="1"/>
  <c r="M112" i="109"/>
  <c r="O112" i="109" s="1"/>
  <c r="M111" i="109"/>
  <c r="O111" i="109" s="1"/>
  <c r="M110" i="109"/>
  <c r="O110" i="109" s="1"/>
  <c r="M109" i="109"/>
  <c r="O109" i="109" s="1"/>
  <c r="M108" i="109"/>
  <c r="O108" i="109" s="1"/>
  <c r="M107" i="109"/>
  <c r="O107" i="109" s="1"/>
  <c r="M106" i="109"/>
  <c r="O106" i="109" s="1"/>
  <c r="M105" i="109"/>
  <c r="O105" i="109" s="1"/>
  <c r="M104" i="109"/>
  <c r="O104" i="109" s="1"/>
  <c r="M103" i="109"/>
  <c r="O103" i="109" s="1"/>
  <c r="M102" i="109"/>
  <c r="O102" i="109" s="1"/>
  <c r="M101" i="109"/>
  <c r="O101" i="109" s="1"/>
  <c r="M100" i="109"/>
  <c r="O100" i="109" s="1"/>
  <c r="M99" i="109"/>
  <c r="O99" i="109" s="1"/>
  <c r="M98" i="109"/>
  <c r="O98" i="109" s="1"/>
  <c r="M97" i="109"/>
  <c r="O97" i="109" s="1"/>
  <c r="M96" i="109"/>
  <c r="O96" i="109" s="1"/>
  <c r="M95" i="109"/>
  <c r="O95" i="109" s="1"/>
  <c r="M94" i="109"/>
  <c r="O94" i="109" s="1"/>
  <c r="M93" i="109"/>
  <c r="O93" i="109" s="1"/>
  <c r="M92" i="109"/>
  <c r="O92" i="109" s="1"/>
  <c r="M91" i="109"/>
  <c r="O91" i="109" s="1"/>
  <c r="M90" i="109"/>
  <c r="O90" i="109" s="1"/>
  <c r="M89" i="109"/>
  <c r="O89" i="109" s="1"/>
  <c r="M88" i="109"/>
  <c r="O88" i="109" s="1"/>
  <c r="M87" i="109"/>
  <c r="O87" i="109" s="1"/>
  <c r="M86" i="109"/>
  <c r="O86" i="109" s="1"/>
  <c r="M85" i="109"/>
  <c r="O85" i="109" s="1"/>
  <c r="M84" i="109"/>
  <c r="O84" i="109" s="1"/>
  <c r="M83" i="109"/>
  <c r="O83" i="109" s="1"/>
  <c r="M82" i="109"/>
  <c r="O82" i="109" s="1"/>
  <c r="M81" i="109"/>
  <c r="O81" i="109" s="1"/>
  <c r="M80" i="109"/>
  <c r="O80" i="109" s="1"/>
  <c r="M79" i="109"/>
  <c r="O79" i="109" s="1"/>
  <c r="M78" i="109"/>
  <c r="O78" i="109" s="1"/>
  <c r="M77" i="109"/>
  <c r="O77" i="109" s="1"/>
  <c r="M76" i="109"/>
  <c r="O76" i="109" s="1"/>
  <c r="M75" i="109"/>
  <c r="O75" i="109" s="1"/>
  <c r="M74" i="109"/>
  <c r="O74" i="109" s="1"/>
  <c r="M73" i="109"/>
  <c r="O73" i="109" s="1"/>
  <c r="M72" i="109"/>
  <c r="O72" i="109" s="1"/>
  <c r="M71" i="109"/>
  <c r="O71" i="109" s="1"/>
  <c r="M70" i="109"/>
  <c r="O70" i="109" s="1"/>
  <c r="M69" i="109"/>
  <c r="O69" i="109" s="1"/>
  <c r="M68" i="109"/>
  <c r="O68" i="109" s="1"/>
  <c r="M67" i="109"/>
  <c r="O67" i="109" s="1"/>
  <c r="M66" i="109"/>
  <c r="O66" i="109" s="1"/>
  <c r="M65" i="109"/>
  <c r="O65" i="109" s="1"/>
  <c r="M64" i="109"/>
  <c r="O64" i="109" s="1"/>
  <c r="M63" i="109"/>
  <c r="O63" i="109" s="1"/>
  <c r="M61" i="109"/>
  <c r="O61" i="109" s="1"/>
  <c r="M60" i="109"/>
  <c r="O60" i="109" s="1"/>
  <c r="M59" i="109"/>
  <c r="O59" i="109" s="1"/>
  <c r="M58" i="109"/>
  <c r="O58" i="109" s="1"/>
  <c r="M57" i="109"/>
  <c r="O57" i="109" s="1"/>
  <c r="M56" i="109"/>
  <c r="O56" i="109" s="1"/>
  <c r="M55" i="109"/>
  <c r="O55" i="109" s="1"/>
  <c r="M54" i="109"/>
  <c r="O54" i="109" s="1"/>
  <c r="M53" i="109"/>
  <c r="O53" i="109" s="1"/>
  <c r="M52" i="109"/>
  <c r="O52" i="109" s="1"/>
  <c r="M51" i="109"/>
  <c r="O51" i="109" s="1"/>
  <c r="M50" i="109"/>
  <c r="O50" i="109" s="1"/>
  <c r="M49" i="109"/>
  <c r="O49" i="109" s="1"/>
  <c r="M48" i="109"/>
  <c r="O48" i="109" s="1"/>
  <c r="M47" i="109"/>
  <c r="O47" i="109" s="1"/>
  <c r="M46" i="109"/>
  <c r="O46" i="109" s="1"/>
  <c r="M45" i="109"/>
  <c r="O45" i="109" s="1"/>
  <c r="M44" i="109"/>
  <c r="O44" i="109" s="1"/>
  <c r="L7" i="109"/>
  <c r="P263" i="108"/>
  <c r="N263" i="108"/>
  <c r="L263" i="108"/>
  <c r="E263" i="108"/>
  <c r="D263" i="108"/>
  <c r="B263" i="108"/>
  <c r="P262" i="108"/>
  <c r="N262" i="108"/>
  <c r="L262" i="108"/>
  <c r="E262" i="108"/>
  <c r="P257" i="108"/>
  <c r="N257" i="108"/>
  <c r="L257" i="108"/>
  <c r="E257" i="108"/>
  <c r="P256" i="108"/>
  <c r="N256" i="108"/>
  <c r="L256" i="108"/>
  <c r="E256" i="108"/>
  <c r="P255" i="108"/>
  <c r="N255" i="108"/>
  <c r="L255" i="108"/>
  <c r="E255" i="108"/>
  <c r="P254" i="108"/>
  <c r="N254" i="108"/>
  <c r="L254" i="108"/>
  <c r="E254" i="108"/>
  <c r="P253" i="108"/>
  <c r="N253" i="108"/>
  <c r="L253" i="108"/>
  <c r="E253" i="108"/>
  <c r="P252" i="108"/>
  <c r="N252" i="108"/>
  <c r="L252" i="108"/>
  <c r="E252" i="108"/>
  <c r="P251" i="108"/>
  <c r="N251" i="108"/>
  <c r="L251" i="108"/>
  <c r="E251" i="108"/>
  <c r="P250" i="108"/>
  <c r="N250" i="108"/>
  <c r="L250" i="108"/>
  <c r="E250" i="108"/>
  <c r="P249" i="108"/>
  <c r="N249" i="108"/>
  <c r="L249" i="108"/>
  <c r="E249" i="108"/>
  <c r="P244" i="108"/>
  <c r="N244" i="108"/>
  <c r="L244" i="108"/>
  <c r="E244" i="108"/>
  <c r="P243" i="108"/>
  <c r="N243" i="108"/>
  <c r="L243" i="108"/>
  <c r="E243" i="108"/>
  <c r="P242" i="108"/>
  <c r="N242" i="108"/>
  <c r="L242" i="108"/>
  <c r="E242" i="108"/>
  <c r="P241" i="108"/>
  <c r="N241" i="108"/>
  <c r="L241" i="108"/>
  <c r="E241" i="108"/>
  <c r="P240" i="108"/>
  <c r="N240" i="108"/>
  <c r="L240" i="108"/>
  <c r="E240" i="108"/>
  <c r="P239" i="108"/>
  <c r="N239" i="108"/>
  <c r="L239" i="108"/>
  <c r="E239" i="108"/>
  <c r="P238" i="108"/>
  <c r="N238" i="108"/>
  <c r="L238" i="108"/>
  <c r="E238" i="108"/>
  <c r="P237" i="108"/>
  <c r="N237" i="108"/>
  <c r="L237" i="108"/>
  <c r="E237" i="108"/>
  <c r="P236" i="108"/>
  <c r="N236" i="108"/>
  <c r="L236" i="108"/>
  <c r="E236" i="108"/>
  <c r="P231" i="108"/>
  <c r="N231" i="108"/>
  <c r="L231" i="108"/>
  <c r="E231" i="108"/>
  <c r="P230" i="108"/>
  <c r="N230" i="108"/>
  <c r="L230" i="108"/>
  <c r="E230" i="108"/>
  <c r="P229" i="108"/>
  <c r="N229" i="108"/>
  <c r="L229" i="108"/>
  <c r="E229" i="108"/>
  <c r="P228" i="108"/>
  <c r="N228" i="108"/>
  <c r="L228" i="108"/>
  <c r="E228" i="108"/>
  <c r="P227" i="108"/>
  <c r="N227" i="108"/>
  <c r="L227" i="108"/>
  <c r="E227" i="108"/>
  <c r="P226" i="108"/>
  <c r="N226" i="108"/>
  <c r="L226" i="108"/>
  <c r="E226" i="108"/>
  <c r="P225" i="108"/>
  <c r="N225" i="108"/>
  <c r="L225" i="108"/>
  <c r="E225" i="108"/>
  <c r="P224" i="108"/>
  <c r="N224" i="108"/>
  <c r="L224" i="108"/>
  <c r="E224" i="108"/>
  <c r="P223" i="108"/>
  <c r="N223" i="108"/>
  <c r="L223" i="108"/>
  <c r="E223" i="108"/>
  <c r="P218" i="108"/>
  <c r="N218" i="108"/>
  <c r="L218" i="108"/>
  <c r="E218" i="108"/>
  <c r="P217" i="108"/>
  <c r="N217" i="108"/>
  <c r="L217" i="108"/>
  <c r="E217" i="108"/>
  <c r="P216" i="108"/>
  <c r="N216" i="108"/>
  <c r="L216" i="108"/>
  <c r="E216" i="108"/>
  <c r="P215" i="108"/>
  <c r="N215" i="108"/>
  <c r="L215" i="108"/>
  <c r="E215" i="108"/>
  <c r="P214" i="108"/>
  <c r="N214" i="108"/>
  <c r="L214" i="108"/>
  <c r="E214" i="108"/>
  <c r="P213" i="108"/>
  <c r="N213" i="108"/>
  <c r="L213" i="108"/>
  <c r="E213" i="108"/>
  <c r="P212" i="108"/>
  <c r="N212" i="108"/>
  <c r="L212" i="108"/>
  <c r="E212" i="108"/>
  <c r="P211" i="108"/>
  <c r="N211" i="108"/>
  <c r="L211" i="108"/>
  <c r="E211" i="108"/>
  <c r="P210" i="108"/>
  <c r="N210" i="108"/>
  <c r="L210" i="108"/>
  <c r="E210" i="108"/>
  <c r="P205" i="108"/>
  <c r="N205" i="108"/>
  <c r="L205" i="108"/>
  <c r="E205" i="108"/>
  <c r="P204" i="108"/>
  <c r="N204" i="108"/>
  <c r="L204" i="108"/>
  <c r="E204" i="108"/>
  <c r="P203" i="108"/>
  <c r="N203" i="108"/>
  <c r="L203" i="108"/>
  <c r="E203" i="108"/>
  <c r="P202" i="108"/>
  <c r="N202" i="108"/>
  <c r="L202" i="108"/>
  <c r="E202" i="108"/>
  <c r="P201" i="108"/>
  <c r="N201" i="108"/>
  <c r="L201" i="108"/>
  <c r="E201" i="108"/>
  <c r="P200" i="108"/>
  <c r="N200" i="108"/>
  <c r="L200" i="108"/>
  <c r="E200" i="108"/>
  <c r="P199" i="108"/>
  <c r="N199" i="108"/>
  <c r="L199" i="108"/>
  <c r="E199" i="108"/>
  <c r="P198" i="108"/>
  <c r="N198" i="108"/>
  <c r="L198" i="108"/>
  <c r="E198" i="108"/>
  <c r="P197" i="108"/>
  <c r="N197" i="108"/>
  <c r="L197" i="108"/>
  <c r="E197" i="108"/>
  <c r="P195" i="108"/>
  <c r="P209" i="108" s="1"/>
  <c r="N195" i="108"/>
  <c r="N209" i="108" s="1"/>
  <c r="L195" i="108"/>
  <c r="L209" i="108" s="1"/>
  <c r="E195" i="108"/>
  <c r="E209" i="108" s="1"/>
  <c r="P194" i="108"/>
  <c r="P208" i="108" s="1"/>
  <c r="N194" i="108"/>
  <c r="N208" i="108" s="1"/>
  <c r="L194" i="108"/>
  <c r="L208" i="108" s="1"/>
  <c r="E194" i="108"/>
  <c r="E208" i="108" s="1"/>
  <c r="P193" i="108"/>
  <c r="P207" i="108" s="1"/>
  <c r="N193" i="108"/>
  <c r="N207" i="108" s="1"/>
  <c r="L193" i="108"/>
  <c r="L207" i="108" s="1"/>
  <c r="E193" i="108"/>
  <c r="E207" i="108" s="1"/>
  <c r="P192" i="108"/>
  <c r="P206" i="108" s="1"/>
  <c r="N192" i="108"/>
  <c r="N206" i="108" s="1"/>
  <c r="L192" i="108"/>
  <c r="L206" i="108" s="1"/>
  <c r="E192" i="108"/>
  <c r="E206" i="108" s="1"/>
  <c r="P191" i="108"/>
  <c r="N191" i="108"/>
  <c r="L191" i="108"/>
  <c r="E191" i="108"/>
  <c r="P190" i="108"/>
  <c r="N190" i="108"/>
  <c r="L190" i="108"/>
  <c r="E190" i="108"/>
  <c r="P189" i="108"/>
  <c r="P233" i="108" s="1"/>
  <c r="N189" i="108"/>
  <c r="L189" i="108"/>
  <c r="E189" i="108"/>
  <c r="P188" i="108"/>
  <c r="N188" i="108"/>
  <c r="L188" i="108"/>
  <c r="E188" i="108"/>
  <c r="P187" i="108"/>
  <c r="N187" i="108"/>
  <c r="L187" i="108"/>
  <c r="E187" i="108"/>
  <c r="P186" i="108"/>
  <c r="P260" i="108" s="1"/>
  <c r="N186" i="108"/>
  <c r="L186" i="108"/>
  <c r="E186" i="108"/>
  <c r="P185" i="108"/>
  <c r="P259" i="108" s="1"/>
  <c r="N185" i="108"/>
  <c r="L185" i="108"/>
  <c r="E185" i="108"/>
  <c r="P184" i="108"/>
  <c r="P258" i="108" s="1"/>
  <c r="N184" i="108"/>
  <c r="L184" i="108"/>
  <c r="E184" i="108"/>
  <c r="P183" i="108"/>
  <c r="N183" i="108"/>
  <c r="L183" i="108"/>
  <c r="L235" i="108" s="1"/>
  <c r="E183" i="108"/>
  <c r="E235" i="108" s="1"/>
  <c r="P182" i="108"/>
  <c r="N182" i="108"/>
  <c r="N234" i="108" s="1"/>
  <c r="L182" i="108"/>
  <c r="L260" i="108" s="1"/>
  <c r="E182" i="108"/>
  <c r="E260" i="108" s="1"/>
  <c r="P181" i="108"/>
  <c r="N181" i="108"/>
  <c r="L181" i="108"/>
  <c r="L233" i="108" s="1"/>
  <c r="E181" i="108"/>
  <c r="E233" i="108" s="1"/>
  <c r="P180" i="108"/>
  <c r="N180" i="108"/>
  <c r="N232" i="108" s="1"/>
  <c r="L180" i="108"/>
  <c r="L258" i="108" s="1"/>
  <c r="E180" i="108"/>
  <c r="E258" i="108" s="1"/>
  <c r="P179" i="108"/>
  <c r="N179" i="108"/>
  <c r="L179" i="108"/>
  <c r="E179" i="108"/>
  <c r="P178" i="108"/>
  <c r="N178" i="108"/>
  <c r="L178" i="108"/>
  <c r="E178" i="108"/>
  <c r="P177" i="108"/>
  <c r="N177" i="108"/>
  <c r="L177" i="108"/>
  <c r="E177" i="108"/>
  <c r="P176" i="108"/>
  <c r="N176" i="108"/>
  <c r="L176" i="108"/>
  <c r="E176" i="108"/>
  <c r="P175" i="108"/>
  <c r="N175" i="108"/>
  <c r="N248" i="108" s="1"/>
  <c r="L175" i="108"/>
  <c r="E175" i="108"/>
  <c r="P174" i="108"/>
  <c r="P247" i="108" s="1"/>
  <c r="N174" i="108"/>
  <c r="L174" i="108"/>
  <c r="L247" i="108" s="1"/>
  <c r="E174" i="108"/>
  <c r="E247" i="108" s="1"/>
  <c r="P173" i="108"/>
  <c r="N173" i="108"/>
  <c r="N246" i="108" s="1"/>
  <c r="L173" i="108"/>
  <c r="E173" i="108"/>
  <c r="P172" i="108"/>
  <c r="P245" i="108" s="1"/>
  <c r="N172" i="108"/>
  <c r="L172" i="108"/>
  <c r="L245" i="108" s="1"/>
  <c r="E172" i="108"/>
  <c r="E245" i="108" s="1"/>
  <c r="P171" i="108"/>
  <c r="N171" i="108"/>
  <c r="L171" i="108"/>
  <c r="E171" i="108"/>
  <c r="P170" i="108"/>
  <c r="N170" i="108"/>
  <c r="L170" i="108"/>
  <c r="E170" i="108"/>
  <c r="P169" i="108"/>
  <c r="N169" i="108"/>
  <c r="L169" i="108"/>
  <c r="E169" i="108"/>
  <c r="P168" i="108"/>
  <c r="N168" i="108"/>
  <c r="L168" i="108"/>
  <c r="E168" i="108"/>
  <c r="P167" i="108"/>
  <c r="P222" i="108" s="1"/>
  <c r="N167" i="108"/>
  <c r="N222" i="108" s="1"/>
  <c r="L167" i="108"/>
  <c r="L222" i="108" s="1"/>
  <c r="E167" i="108"/>
  <c r="E222" i="108" s="1"/>
  <c r="P166" i="108"/>
  <c r="P221" i="108" s="1"/>
  <c r="N166" i="108"/>
  <c r="N221" i="108" s="1"/>
  <c r="L166" i="108"/>
  <c r="L221" i="108" s="1"/>
  <c r="E166" i="108"/>
  <c r="E221" i="108" s="1"/>
  <c r="P165" i="108"/>
  <c r="P220" i="108" s="1"/>
  <c r="N165" i="108"/>
  <c r="N220" i="108" s="1"/>
  <c r="L165" i="108"/>
  <c r="L220" i="108" s="1"/>
  <c r="E165" i="108"/>
  <c r="E220" i="108" s="1"/>
  <c r="P164" i="108"/>
  <c r="P219" i="108" s="1"/>
  <c r="N164" i="108"/>
  <c r="N219" i="108" s="1"/>
  <c r="L164" i="108"/>
  <c r="L219" i="108" s="1"/>
  <c r="E164" i="108"/>
  <c r="E219" i="108" s="1"/>
  <c r="P163" i="108"/>
  <c r="N163" i="108"/>
  <c r="L163" i="108"/>
  <c r="E163" i="108"/>
  <c r="P162" i="108"/>
  <c r="N162" i="108"/>
  <c r="L162" i="108"/>
  <c r="E162" i="108"/>
  <c r="P161" i="108"/>
  <c r="N161" i="108"/>
  <c r="L161" i="108"/>
  <c r="E161" i="108"/>
  <c r="P160" i="108"/>
  <c r="N160" i="108"/>
  <c r="L160" i="108"/>
  <c r="E160" i="108"/>
  <c r="P159" i="108"/>
  <c r="N159" i="108"/>
  <c r="L159" i="108"/>
  <c r="E159" i="108"/>
  <c r="P158" i="108"/>
  <c r="N158" i="108"/>
  <c r="L158" i="108"/>
  <c r="E158" i="108"/>
  <c r="P157" i="108"/>
  <c r="N157" i="108"/>
  <c r="L157" i="108"/>
  <c r="E157" i="108"/>
  <c r="P156" i="108"/>
  <c r="N156" i="108"/>
  <c r="L156" i="108"/>
  <c r="E156" i="108"/>
  <c r="M151" i="108"/>
  <c r="O151" i="108" s="1"/>
  <c r="M150" i="108"/>
  <c r="O150" i="108" s="1"/>
  <c r="M149" i="108"/>
  <c r="O149" i="108" s="1"/>
  <c r="M148" i="108"/>
  <c r="O148" i="108" s="1"/>
  <c r="M147" i="108"/>
  <c r="O147" i="108" s="1"/>
  <c r="M146" i="108"/>
  <c r="O146" i="108" s="1"/>
  <c r="M145" i="108"/>
  <c r="O145" i="108" s="1"/>
  <c r="M144" i="108"/>
  <c r="O144" i="108" s="1"/>
  <c r="M143" i="108"/>
  <c r="O143" i="108" s="1"/>
  <c r="M142" i="108"/>
  <c r="O142" i="108" s="1"/>
  <c r="M141" i="108"/>
  <c r="O141" i="108" s="1"/>
  <c r="M140" i="108"/>
  <c r="O140" i="108" s="1"/>
  <c r="M139" i="108"/>
  <c r="O139" i="108" s="1"/>
  <c r="M138" i="108"/>
  <c r="O138" i="108" s="1"/>
  <c r="M137" i="108"/>
  <c r="O137" i="108" s="1"/>
  <c r="M136" i="108"/>
  <c r="O136" i="108" s="1"/>
  <c r="M135" i="108"/>
  <c r="O135" i="108" s="1"/>
  <c r="M134" i="108"/>
  <c r="O134" i="108" s="1"/>
  <c r="M133" i="108"/>
  <c r="O133" i="108" s="1"/>
  <c r="M132" i="108"/>
  <c r="O132" i="108" s="1"/>
  <c r="M131" i="108"/>
  <c r="O131" i="108" s="1"/>
  <c r="M130" i="108"/>
  <c r="O130" i="108" s="1"/>
  <c r="M129" i="108"/>
  <c r="O129" i="108" s="1"/>
  <c r="M128" i="108"/>
  <c r="O128" i="108" s="1"/>
  <c r="M127" i="108"/>
  <c r="O127" i="108" s="1"/>
  <c r="M126" i="108"/>
  <c r="O126" i="108" s="1"/>
  <c r="M125" i="108"/>
  <c r="O125" i="108" s="1"/>
  <c r="M124" i="108"/>
  <c r="O124" i="108" s="1"/>
  <c r="M123" i="108"/>
  <c r="O123" i="108" s="1"/>
  <c r="M122" i="108"/>
  <c r="O122" i="108" s="1"/>
  <c r="M121" i="108"/>
  <c r="O121" i="108" s="1"/>
  <c r="M120" i="108"/>
  <c r="O120" i="108" s="1"/>
  <c r="M119" i="108"/>
  <c r="O119" i="108" s="1"/>
  <c r="M118" i="108"/>
  <c r="O118" i="108" s="1"/>
  <c r="M117" i="108"/>
  <c r="O117" i="108" s="1"/>
  <c r="M116" i="108"/>
  <c r="O116" i="108" s="1"/>
  <c r="M115" i="108"/>
  <c r="O115" i="108" s="1"/>
  <c r="M114" i="108"/>
  <c r="O114" i="108" s="1"/>
  <c r="M113" i="108"/>
  <c r="O113" i="108" s="1"/>
  <c r="M112" i="108"/>
  <c r="O112" i="108" s="1"/>
  <c r="M111" i="108"/>
  <c r="O111" i="108" s="1"/>
  <c r="M110" i="108"/>
  <c r="O110" i="108" s="1"/>
  <c r="M109" i="108"/>
  <c r="O109" i="108" s="1"/>
  <c r="M108" i="108"/>
  <c r="O108" i="108" s="1"/>
  <c r="M107" i="108"/>
  <c r="O107" i="108" s="1"/>
  <c r="M106" i="108"/>
  <c r="O106" i="108" s="1"/>
  <c r="M105" i="108"/>
  <c r="O105" i="108" s="1"/>
  <c r="M104" i="108"/>
  <c r="O104" i="108" s="1"/>
  <c r="M103" i="108"/>
  <c r="O103" i="108" s="1"/>
  <c r="M102" i="108"/>
  <c r="O102" i="108" s="1"/>
  <c r="M101" i="108"/>
  <c r="O101" i="108" s="1"/>
  <c r="M100" i="108"/>
  <c r="O100" i="108" s="1"/>
  <c r="M99" i="108"/>
  <c r="O99" i="108" s="1"/>
  <c r="M98" i="108"/>
  <c r="O98" i="108" s="1"/>
  <c r="M97" i="108"/>
  <c r="O97" i="108" s="1"/>
  <c r="M96" i="108"/>
  <c r="O96" i="108" s="1"/>
  <c r="M95" i="108"/>
  <c r="O95" i="108" s="1"/>
  <c r="M94" i="108"/>
  <c r="O94" i="108" s="1"/>
  <c r="M93" i="108"/>
  <c r="O93" i="108" s="1"/>
  <c r="M92" i="108"/>
  <c r="O92" i="108" s="1"/>
  <c r="M91" i="108"/>
  <c r="O91" i="108" s="1"/>
  <c r="M90" i="108"/>
  <c r="O90" i="108" s="1"/>
  <c r="M89" i="108"/>
  <c r="O89" i="108" s="1"/>
  <c r="M88" i="108"/>
  <c r="O88" i="108" s="1"/>
  <c r="M87" i="108"/>
  <c r="O87" i="108" s="1"/>
  <c r="M86" i="108"/>
  <c r="O86" i="108" s="1"/>
  <c r="M85" i="108"/>
  <c r="O85" i="108" s="1"/>
  <c r="M84" i="108"/>
  <c r="O84" i="108" s="1"/>
  <c r="M83" i="108"/>
  <c r="O83" i="108" s="1"/>
  <c r="M82" i="108"/>
  <c r="O82" i="108" s="1"/>
  <c r="M81" i="108"/>
  <c r="O81" i="108" s="1"/>
  <c r="M80" i="108"/>
  <c r="O80" i="108" s="1"/>
  <c r="M79" i="108"/>
  <c r="O79" i="108" s="1"/>
  <c r="M78" i="108"/>
  <c r="O78" i="108" s="1"/>
  <c r="M77" i="108"/>
  <c r="O77" i="108" s="1"/>
  <c r="M76" i="108"/>
  <c r="O76" i="108" s="1"/>
  <c r="M75" i="108"/>
  <c r="O75" i="108" s="1"/>
  <c r="M74" i="108"/>
  <c r="O74" i="108" s="1"/>
  <c r="M73" i="108"/>
  <c r="O73" i="108" s="1"/>
  <c r="M72" i="108"/>
  <c r="O72" i="108" s="1"/>
  <c r="M71" i="108"/>
  <c r="O71" i="108" s="1"/>
  <c r="M70" i="108"/>
  <c r="O70" i="108" s="1"/>
  <c r="M69" i="108"/>
  <c r="O69" i="108" s="1"/>
  <c r="M68" i="108"/>
  <c r="O68" i="108" s="1"/>
  <c r="M67" i="108"/>
  <c r="O67" i="108" s="1"/>
  <c r="M66" i="108"/>
  <c r="O66" i="108" s="1"/>
  <c r="M65" i="108"/>
  <c r="O65" i="108" s="1"/>
  <c r="M64" i="108"/>
  <c r="O64" i="108" s="1"/>
  <c r="M63" i="108"/>
  <c r="O63" i="108" s="1"/>
  <c r="M61" i="108"/>
  <c r="O61" i="108" s="1"/>
  <c r="M60" i="108"/>
  <c r="O60" i="108" s="1"/>
  <c r="M59" i="108"/>
  <c r="O59" i="108" s="1"/>
  <c r="M58" i="108"/>
  <c r="O58" i="108" s="1"/>
  <c r="M57" i="108"/>
  <c r="O57" i="108" s="1"/>
  <c r="M56" i="108"/>
  <c r="O56" i="108" s="1"/>
  <c r="M55" i="108"/>
  <c r="O55" i="108" s="1"/>
  <c r="M54" i="108"/>
  <c r="O54" i="108" s="1"/>
  <c r="M53" i="108"/>
  <c r="O53" i="108" s="1"/>
  <c r="M52" i="108"/>
  <c r="O52" i="108" s="1"/>
  <c r="M51" i="108"/>
  <c r="O51" i="108" s="1"/>
  <c r="M50" i="108"/>
  <c r="O50" i="108" s="1"/>
  <c r="M49" i="108"/>
  <c r="O49" i="108" s="1"/>
  <c r="M48" i="108"/>
  <c r="O48" i="108" s="1"/>
  <c r="M47" i="108"/>
  <c r="O47" i="108" s="1"/>
  <c r="M46" i="108"/>
  <c r="O46" i="108" s="1"/>
  <c r="M45" i="108"/>
  <c r="O45" i="108" s="1"/>
  <c r="M44" i="108"/>
  <c r="O44" i="108" s="1"/>
  <c r="L7" i="108"/>
  <c r="P263" i="107"/>
  <c r="N263" i="107"/>
  <c r="L263" i="107"/>
  <c r="E263" i="107"/>
  <c r="D263" i="107"/>
  <c r="B263" i="107"/>
  <c r="P262" i="107"/>
  <c r="N262" i="107"/>
  <c r="L262" i="107"/>
  <c r="E262" i="107"/>
  <c r="P257" i="107"/>
  <c r="N257" i="107"/>
  <c r="L257" i="107"/>
  <c r="E257" i="107"/>
  <c r="P256" i="107"/>
  <c r="N256" i="107"/>
  <c r="L256" i="107"/>
  <c r="E256" i="107"/>
  <c r="P255" i="107"/>
  <c r="N255" i="107"/>
  <c r="L255" i="107"/>
  <c r="E255" i="107"/>
  <c r="P254" i="107"/>
  <c r="N254" i="107"/>
  <c r="L254" i="107"/>
  <c r="E254" i="107"/>
  <c r="P253" i="107"/>
  <c r="N253" i="107"/>
  <c r="L253" i="107"/>
  <c r="E253" i="107"/>
  <c r="P252" i="107"/>
  <c r="N252" i="107"/>
  <c r="L252" i="107"/>
  <c r="E252" i="107"/>
  <c r="P251" i="107"/>
  <c r="N251" i="107"/>
  <c r="L251" i="107"/>
  <c r="E251" i="107"/>
  <c r="P250" i="107"/>
  <c r="N250" i="107"/>
  <c r="L250" i="107"/>
  <c r="E250" i="107"/>
  <c r="P249" i="107"/>
  <c r="N249" i="107"/>
  <c r="L249" i="107"/>
  <c r="E249" i="107"/>
  <c r="P244" i="107"/>
  <c r="N244" i="107"/>
  <c r="L244" i="107"/>
  <c r="E244" i="107"/>
  <c r="P243" i="107"/>
  <c r="N243" i="107"/>
  <c r="L243" i="107"/>
  <c r="E243" i="107"/>
  <c r="P242" i="107"/>
  <c r="N242" i="107"/>
  <c r="L242" i="107"/>
  <c r="E242" i="107"/>
  <c r="P241" i="107"/>
  <c r="N241" i="107"/>
  <c r="L241" i="107"/>
  <c r="E241" i="107"/>
  <c r="P240" i="107"/>
  <c r="N240" i="107"/>
  <c r="L240" i="107"/>
  <c r="E240" i="107"/>
  <c r="P239" i="107"/>
  <c r="N239" i="107"/>
  <c r="L239" i="107"/>
  <c r="E239" i="107"/>
  <c r="P238" i="107"/>
  <c r="N238" i="107"/>
  <c r="L238" i="107"/>
  <c r="E238" i="107"/>
  <c r="P237" i="107"/>
  <c r="N237" i="107"/>
  <c r="L237" i="107"/>
  <c r="E237" i="107"/>
  <c r="P236" i="107"/>
  <c r="N236" i="107"/>
  <c r="L236" i="107"/>
  <c r="E236" i="107"/>
  <c r="P231" i="107"/>
  <c r="N231" i="107"/>
  <c r="L231" i="107"/>
  <c r="E231" i="107"/>
  <c r="P230" i="107"/>
  <c r="N230" i="107"/>
  <c r="L230" i="107"/>
  <c r="E230" i="107"/>
  <c r="P229" i="107"/>
  <c r="N229" i="107"/>
  <c r="L229" i="107"/>
  <c r="E229" i="107"/>
  <c r="P228" i="107"/>
  <c r="N228" i="107"/>
  <c r="L228" i="107"/>
  <c r="E228" i="107"/>
  <c r="P227" i="107"/>
  <c r="N227" i="107"/>
  <c r="L227" i="107"/>
  <c r="E227" i="107"/>
  <c r="P226" i="107"/>
  <c r="N226" i="107"/>
  <c r="L226" i="107"/>
  <c r="E226" i="107"/>
  <c r="P225" i="107"/>
  <c r="N225" i="107"/>
  <c r="L225" i="107"/>
  <c r="E225" i="107"/>
  <c r="P224" i="107"/>
  <c r="N224" i="107"/>
  <c r="L224" i="107"/>
  <c r="E224" i="107"/>
  <c r="P223" i="107"/>
  <c r="N223" i="107"/>
  <c r="L223" i="107"/>
  <c r="E223" i="107"/>
  <c r="P218" i="107"/>
  <c r="N218" i="107"/>
  <c r="L218" i="107"/>
  <c r="E218" i="107"/>
  <c r="P217" i="107"/>
  <c r="N217" i="107"/>
  <c r="L217" i="107"/>
  <c r="E217" i="107"/>
  <c r="P216" i="107"/>
  <c r="N216" i="107"/>
  <c r="L216" i="107"/>
  <c r="E216" i="107"/>
  <c r="P215" i="107"/>
  <c r="N215" i="107"/>
  <c r="L215" i="107"/>
  <c r="E215" i="107"/>
  <c r="P214" i="107"/>
  <c r="N214" i="107"/>
  <c r="L214" i="107"/>
  <c r="E214" i="107"/>
  <c r="P213" i="107"/>
  <c r="N213" i="107"/>
  <c r="L213" i="107"/>
  <c r="E213" i="107"/>
  <c r="P212" i="107"/>
  <c r="N212" i="107"/>
  <c r="L212" i="107"/>
  <c r="E212" i="107"/>
  <c r="P211" i="107"/>
  <c r="N211" i="107"/>
  <c r="L211" i="107"/>
  <c r="E211" i="107"/>
  <c r="P210" i="107"/>
  <c r="N210" i="107"/>
  <c r="L210" i="107"/>
  <c r="E210" i="107"/>
  <c r="P205" i="107"/>
  <c r="N205" i="107"/>
  <c r="L205" i="107"/>
  <c r="E205" i="107"/>
  <c r="P204" i="107"/>
  <c r="N204" i="107"/>
  <c r="L204" i="107"/>
  <c r="E204" i="107"/>
  <c r="P203" i="107"/>
  <c r="N203" i="107"/>
  <c r="L203" i="107"/>
  <c r="E203" i="107"/>
  <c r="P202" i="107"/>
  <c r="N202" i="107"/>
  <c r="L202" i="107"/>
  <c r="E202" i="107"/>
  <c r="P201" i="107"/>
  <c r="N201" i="107"/>
  <c r="L201" i="107"/>
  <c r="E201" i="107"/>
  <c r="P200" i="107"/>
  <c r="N200" i="107"/>
  <c r="L200" i="107"/>
  <c r="E200" i="107"/>
  <c r="P199" i="107"/>
  <c r="N199" i="107"/>
  <c r="L199" i="107"/>
  <c r="E199" i="107"/>
  <c r="P198" i="107"/>
  <c r="N198" i="107"/>
  <c r="L198" i="107"/>
  <c r="E198" i="107"/>
  <c r="P197" i="107"/>
  <c r="N197" i="107"/>
  <c r="L197" i="107"/>
  <c r="E197" i="107"/>
  <c r="P195" i="107"/>
  <c r="P209" i="107" s="1"/>
  <c r="N195" i="107"/>
  <c r="N209" i="107" s="1"/>
  <c r="L195" i="107"/>
  <c r="L209" i="107" s="1"/>
  <c r="E195" i="107"/>
  <c r="E209" i="107" s="1"/>
  <c r="P194" i="107"/>
  <c r="P208" i="107" s="1"/>
  <c r="N194" i="107"/>
  <c r="N208" i="107" s="1"/>
  <c r="L194" i="107"/>
  <c r="L208" i="107" s="1"/>
  <c r="E194" i="107"/>
  <c r="E208" i="107" s="1"/>
  <c r="P193" i="107"/>
  <c r="P207" i="107" s="1"/>
  <c r="N193" i="107"/>
  <c r="N207" i="107" s="1"/>
  <c r="L193" i="107"/>
  <c r="L207" i="107" s="1"/>
  <c r="E193" i="107"/>
  <c r="E207" i="107" s="1"/>
  <c r="P192" i="107"/>
  <c r="P206" i="107" s="1"/>
  <c r="N192" i="107"/>
  <c r="N206" i="107" s="1"/>
  <c r="L192" i="107"/>
  <c r="L206" i="107" s="1"/>
  <c r="E192" i="107"/>
  <c r="E206" i="107" s="1"/>
  <c r="P191" i="107"/>
  <c r="N191" i="107"/>
  <c r="L191" i="107"/>
  <c r="E191" i="107"/>
  <c r="P190" i="107"/>
  <c r="N190" i="107"/>
  <c r="L190" i="107"/>
  <c r="E190" i="107"/>
  <c r="P189" i="107"/>
  <c r="N189" i="107"/>
  <c r="L189" i="107"/>
  <c r="E189" i="107"/>
  <c r="P188" i="107"/>
  <c r="N188" i="107"/>
  <c r="L188" i="107"/>
  <c r="E188" i="107"/>
  <c r="P187" i="107"/>
  <c r="N187" i="107"/>
  <c r="L187" i="107"/>
  <c r="E187" i="107"/>
  <c r="P186" i="107"/>
  <c r="N186" i="107"/>
  <c r="L186" i="107"/>
  <c r="E186" i="107"/>
  <c r="P185" i="107"/>
  <c r="N185" i="107"/>
  <c r="L185" i="107"/>
  <c r="E185" i="107"/>
  <c r="P184" i="107"/>
  <c r="N184" i="107"/>
  <c r="L184" i="107"/>
  <c r="E184" i="107"/>
  <c r="P183" i="107"/>
  <c r="N183" i="107"/>
  <c r="L183" i="107"/>
  <c r="E183" i="107"/>
  <c r="P182" i="107"/>
  <c r="N182" i="107"/>
  <c r="L182" i="107"/>
  <c r="E182" i="107"/>
  <c r="P181" i="107"/>
  <c r="N181" i="107"/>
  <c r="L181" i="107"/>
  <c r="E181" i="107"/>
  <c r="P180" i="107"/>
  <c r="N180" i="107"/>
  <c r="L180" i="107"/>
  <c r="E180" i="107"/>
  <c r="P179" i="107"/>
  <c r="N179" i="107"/>
  <c r="L179" i="107"/>
  <c r="E179" i="107"/>
  <c r="P178" i="107"/>
  <c r="N178" i="107"/>
  <c r="L178" i="107"/>
  <c r="E178" i="107"/>
  <c r="P177" i="107"/>
  <c r="N177" i="107"/>
  <c r="L177" i="107"/>
  <c r="E177" i="107"/>
  <c r="P176" i="107"/>
  <c r="N176" i="107"/>
  <c r="L176" i="107"/>
  <c r="E176" i="107"/>
  <c r="P175" i="107"/>
  <c r="N175" i="107"/>
  <c r="L175" i="107"/>
  <c r="E175" i="107"/>
  <c r="P174" i="107"/>
  <c r="N174" i="107"/>
  <c r="L174" i="107"/>
  <c r="E174" i="107"/>
  <c r="P173" i="107"/>
  <c r="N173" i="107"/>
  <c r="L173" i="107"/>
  <c r="E173" i="107"/>
  <c r="P172" i="107"/>
  <c r="N172" i="107"/>
  <c r="L172" i="107"/>
  <c r="E172" i="107"/>
  <c r="P171" i="107"/>
  <c r="N171" i="107"/>
  <c r="L171" i="107"/>
  <c r="E171" i="107"/>
  <c r="P170" i="107"/>
  <c r="N170" i="107"/>
  <c r="L170" i="107"/>
  <c r="E170" i="107"/>
  <c r="P169" i="107"/>
  <c r="N169" i="107"/>
  <c r="L169" i="107"/>
  <c r="E169" i="107"/>
  <c r="P168" i="107"/>
  <c r="N168" i="107"/>
  <c r="L168" i="107"/>
  <c r="E168" i="107"/>
  <c r="P167" i="107"/>
  <c r="N167" i="107"/>
  <c r="L167" i="107"/>
  <c r="E167" i="107"/>
  <c r="P166" i="107"/>
  <c r="N166" i="107"/>
  <c r="L166" i="107"/>
  <c r="E166" i="107"/>
  <c r="P165" i="107"/>
  <c r="N165" i="107"/>
  <c r="L165" i="107"/>
  <c r="E165" i="107"/>
  <c r="P164" i="107"/>
  <c r="N164" i="107"/>
  <c r="L164" i="107"/>
  <c r="E164" i="107"/>
  <c r="P163" i="107"/>
  <c r="N163" i="107"/>
  <c r="L163" i="107"/>
  <c r="E163" i="107"/>
  <c r="P162" i="107"/>
  <c r="N162" i="107"/>
  <c r="L162" i="107"/>
  <c r="E162" i="107"/>
  <c r="P161" i="107"/>
  <c r="N161" i="107"/>
  <c r="L161" i="107"/>
  <c r="E161" i="107"/>
  <c r="P160" i="107"/>
  <c r="N160" i="107"/>
  <c r="L160" i="107"/>
  <c r="E160" i="107"/>
  <c r="P159" i="107"/>
  <c r="N159" i="107"/>
  <c r="L159" i="107"/>
  <c r="E159" i="107"/>
  <c r="P158" i="107"/>
  <c r="N158" i="107"/>
  <c r="L158" i="107"/>
  <c r="E158" i="107"/>
  <c r="P157" i="107"/>
  <c r="N157" i="107"/>
  <c r="L157" i="107"/>
  <c r="E157" i="107"/>
  <c r="P156" i="107"/>
  <c r="N156" i="107"/>
  <c r="L156" i="107"/>
  <c r="E156" i="107"/>
  <c r="M151" i="107"/>
  <c r="O151" i="107" s="1"/>
  <c r="M150" i="107"/>
  <c r="O150" i="107" s="1"/>
  <c r="M149" i="107"/>
  <c r="O149" i="107" s="1"/>
  <c r="M148" i="107"/>
  <c r="O148" i="107" s="1"/>
  <c r="M147" i="107"/>
  <c r="O147" i="107" s="1"/>
  <c r="M146" i="107"/>
  <c r="O146" i="107" s="1"/>
  <c r="M145" i="107"/>
  <c r="O145" i="107" s="1"/>
  <c r="M144" i="107"/>
  <c r="O144" i="107" s="1"/>
  <c r="M143" i="107"/>
  <c r="O143" i="107" s="1"/>
  <c r="M142" i="107"/>
  <c r="O142" i="107" s="1"/>
  <c r="M141" i="107"/>
  <c r="O141" i="107" s="1"/>
  <c r="M140" i="107"/>
  <c r="O140" i="107" s="1"/>
  <c r="M139" i="107"/>
  <c r="O139" i="107" s="1"/>
  <c r="M138" i="107"/>
  <c r="O138" i="107" s="1"/>
  <c r="M137" i="107"/>
  <c r="O137" i="107" s="1"/>
  <c r="M136" i="107"/>
  <c r="O136" i="107" s="1"/>
  <c r="M135" i="107"/>
  <c r="O135" i="107" s="1"/>
  <c r="M134" i="107"/>
  <c r="O134" i="107" s="1"/>
  <c r="M133" i="107"/>
  <c r="O133" i="107" s="1"/>
  <c r="M132" i="107"/>
  <c r="O132" i="107" s="1"/>
  <c r="M131" i="107"/>
  <c r="O131" i="107" s="1"/>
  <c r="M130" i="107"/>
  <c r="O130" i="107" s="1"/>
  <c r="M129" i="107"/>
  <c r="O129" i="107" s="1"/>
  <c r="M128" i="107"/>
  <c r="O128" i="107" s="1"/>
  <c r="M127" i="107"/>
  <c r="O127" i="107" s="1"/>
  <c r="M126" i="107"/>
  <c r="O126" i="107" s="1"/>
  <c r="M125" i="107"/>
  <c r="O125" i="107" s="1"/>
  <c r="M124" i="107"/>
  <c r="O124" i="107" s="1"/>
  <c r="M123" i="107"/>
  <c r="O123" i="107" s="1"/>
  <c r="M122" i="107"/>
  <c r="O122" i="107" s="1"/>
  <c r="M121" i="107"/>
  <c r="O121" i="107" s="1"/>
  <c r="M120" i="107"/>
  <c r="O120" i="107" s="1"/>
  <c r="M119" i="107"/>
  <c r="O119" i="107" s="1"/>
  <c r="M118" i="107"/>
  <c r="O118" i="107" s="1"/>
  <c r="M117" i="107"/>
  <c r="O117" i="107" s="1"/>
  <c r="M116" i="107"/>
  <c r="O116" i="107" s="1"/>
  <c r="M115" i="107"/>
  <c r="O115" i="107" s="1"/>
  <c r="M114" i="107"/>
  <c r="O114" i="107" s="1"/>
  <c r="M113" i="107"/>
  <c r="O113" i="107" s="1"/>
  <c r="M112" i="107"/>
  <c r="O112" i="107" s="1"/>
  <c r="M111" i="107"/>
  <c r="O111" i="107" s="1"/>
  <c r="M110" i="107"/>
  <c r="O110" i="107" s="1"/>
  <c r="M109" i="107"/>
  <c r="O109" i="107" s="1"/>
  <c r="M108" i="107"/>
  <c r="O108" i="107" s="1"/>
  <c r="M107" i="107"/>
  <c r="O107" i="107" s="1"/>
  <c r="M106" i="107"/>
  <c r="O106" i="107" s="1"/>
  <c r="M105" i="107"/>
  <c r="O105" i="107" s="1"/>
  <c r="M104" i="107"/>
  <c r="O104" i="107" s="1"/>
  <c r="M103" i="107"/>
  <c r="O103" i="107" s="1"/>
  <c r="M102" i="107"/>
  <c r="O102" i="107" s="1"/>
  <c r="M101" i="107"/>
  <c r="O101" i="107" s="1"/>
  <c r="M100" i="107"/>
  <c r="O100" i="107" s="1"/>
  <c r="M99" i="107"/>
  <c r="O99" i="107" s="1"/>
  <c r="M98" i="107"/>
  <c r="O98" i="107" s="1"/>
  <c r="M97" i="107"/>
  <c r="O97" i="107" s="1"/>
  <c r="M96" i="107"/>
  <c r="O96" i="107" s="1"/>
  <c r="M95" i="107"/>
  <c r="O95" i="107" s="1"/>
  <c r="M94" i="107"/>
  <c r="O94" i="107" s="1"/>
  <c r="M93" i="107"/>
  <c r="O93" i="107" s="1"/>
  <c r="M92" i="107"/>
  <c r="O92" i="107" s="1"/>
  <c r="M91" i="107"/>
  <c r="O91" i="107" s="1"/>
  <c r="M90" i="107"/>
  <c r="O90" i="107" s="1"/>
  <c r="M89" i="107"/>
  <c r="O89" i="107" s="1"/>
  <c r="M88" i="107"/>
  <c r="O88" i="107" s="1"/>
  <c r="M87" i="107"/>
  <c r="O87" i="107" s="1"/>
  <c r="M86" i="107"/>
  <c r="O86" i="107" s="1"/>
  <c r="M85" i="107"/>
  <c r="O85" i="107" s="1"/>
  <c r="M84" i="107"/>
  <c r="O84" i="107" s="1"/>
  <c r="M83" i="107"/>
  <c r="O83" i="107" s="1"/>
  <c r="M82" i="107"/>
  <c r="O82" i="107" s="1"/>
  <c r="M81" i="107"/>
  <c r="O81" i="107" s="1"/>
  <c r="M80" i="107"/>
  <c r="O80" i="107" s="1"/>
  <c r="M79" i="107"/>
  <c r="O79" i="107" s="1"/>
  <c r="M78" i="107"/>
  <c r="O78" i="107" s="1"/>
  <c r="M77" i="107"/>
  <c r="O77" i="107" s="1"/>
  <c r="M76" i="107"/>
  <c r="O76" i="107" s="1"/>
  <c r="M75" i="107"/>
  <c r="O75" i="107" s="1"/>
  <c r="M74" i="107"/>
  <c r="O74" i="107" s="1"/>
  <c r="M73" i="107"/>
  <c r="O73" i="107" s="1"/>
  <c r="M72" i="107"/>
  <c r="O72" i="107" s="1"/>
  <c r="M71" i="107"/>
  <c r="O71" i="107" s="1"/>
  <c r="M70" i="107"/>
  <c r="O70" i="107" s="1"/>
  <c r="M69" i="107"/>
  <c r="O69" i="107" s="1"/>
  <c r="M68" i="107"/>
  <c r="O68" i="107" s="1"/>
  <c r="M67" i="107"/>
  <c r="O67" i="107" s="1"/>
  <c r="M66" i="107"/>
  <c r="O66" i="107" s="1"/>
  <c r="M65" i="107"/>
  <c r="O65" i="107" s="1"/>
  <c r="M64" i="107"/>
  <c r="O64" i="107" s="1"/>
  <c r="M63" i="107"/>
  <c r="O63" i="107" s="1"/>
  <c r="M61" i="107"/>
  <c r="O61" i="107" s="1"/>
  <c r="M60" i="107"/>
  <c r="O60" i="107" s="1"/>
  <c r="M59" i="107"/>
  <c r="O59" i="107" s="1"/>
  <c r="M58" i="107"/>
  <c r="O58" i="107" s="1"/>
  <c r="M57" i="107"/>
  <c r="O57" i="107" s="1"/>
  <c r="M56" i="107"/>
  <c r="O56" i="107" s="1"/>
  <c r="M55" i="107"/>
  <c r="O55" i="107" s="1"/>
  <c r="M54" i="107"/>
  <c r="O54" i="107" s="1"/>
  <c r="M53" i="107"/>
  <c r="O53" i="107" s="1"/>
  <c r="M52" i="107"/>
  <c r="O52" i="107" s="1"/>
  <c r="M51" i="107"/>
  <c r="O51" i="107" s="1"/>
  <c r="M50" i="107"/>
  <c r="O50" i="107" s="1"/>
  <c r="M49" i="107"/>
  <c r="O49" i="107" s="1"/>
  <c r="M48" i="107"/>
  <c r="O48" i="107" s="1"/>
  <c r="M47" i="107"/>
  <c r="O47" i="107" s="1"/>
  <c r="M46" i="107"/>
  <c r="O46" i="107" s="1"/>
  <c r="M45" i="107"/>
  <c r="O45" i="107" s="1"/>
  <c r="M44" i="107"/>
  <c r="O44" i="107" s="1"/>
  <c r="L7" i="107"/>
  <c r="P271" i="105"/>
  <c r="N271" i="105"/>
  <c r="L271" i="105"/>
  <c r="E271" i="105"/>
  <c r="D271" i="105"/>
  <c r="B271" i="105"/>
  <c r="P270" i="105"/>
  <c r="N270" i="105"/>
  <c r="L270" i="105"/>
  <c r="E270" i="105"/>
  <c r="P265" i="105"/>
  <c r="N265" i="105"/>
  <c r="L265" i="105"/>
  <c r="E265" i="105"/>
  <c r="P264" i="105"/>
  <c r="N264" i="105"/>
  <c r="L264" i="105"/>
  <c r="E264" i="105"/>
  <c r="P263" i="105"/>
  <c r="N263" i="105"/>
  <c r="L263" i="105"/>
  <c r="E263" i="105"/>
  <c r="P262" i="105"/>
  <c r="N262" i="105"/>
  <c r="L262" i="105"/>
  <c r="E262" i="105"/>
  <c r="P261" i="105"/>
  <c r="N261" i="105"/>
  <c r="L261" i="105"/>
  <c r="E261" i="105"/>
  <c r="P260" i="105"/>
  <c r="N260" i="105"/>
  <c r="L260" i="105"/>
  <c r="E260" i="105"/>
  <c r="P259" i="105"/>
  <c r="N259" i="105"/>
  <c r="L259" i="105"/>
  <c r="E259" i="105"/>
  <c r="P258" i="105"/>
  <c r="N258" i="105"/>
  <c r="L258" i="105"/>
  <c r="E258" i="105"/>
  <c r="P257" i="105"/>
  <c r="N257" i="105"/>
  <c r="L257" i="105"/>
  <c r="E257" i="105"/>
  <c r="P252" i="105"/>
  <c r="N252" i="105"/>
  <c r="L252" i="105"/>
  <c r="E252" i="105"/>
  <c r="P251" i="105"/>
  <c r="N251" i="105"/>
  <c r="L251" i="105"/>
  <c r="E251" i="105"/>
  <c r="P250" i="105"/>
  <c r="N250" i="105"/>
  <c r="L250" i="105"/>
  <c r="E250" i="105"/>
  <c r="P249" i="105"/>
  <c r="N249" i="105"/>
  <c r="L249" i="105"/>
  <c r="E249" i="105"/>
  <c r="P248" i="105"/>
  <c r="N248" i="105"/>
  <c r="L248" i="105"/>
  <c r="E248" i="105"/>
  <c r="P247" i="105"/>
  <c r="N247" i="105"/>
  <c r="L247" i="105"/>
  <c r="E247" i="105"/>
  <c r="P246" i="105"/>
  <c r="N246" i="105"/>
  <c r="L246" i="105"/>
  <c r="E246" i="105"/>
  <c r="P245" i="105"/>
  <c r="N245" i="105"/>
  <c r="L245" i="105"/>
  <c r="E245" i="105"/>
  <c r="P244" i="105"/>
  <c r="N244" i="105"/>
  <c r="L244" i="105"/>
  <c r="E244" i="105"/>
  <c r="P239" i="105"/>
  <c r="N239" i="105"/>
  <c r="L239" i="105"/>
  <c r="E239" i="105"/>
  <c r="P238" i="105"/>
  <c r="N238" i="105"/>
  <c r="L238" i="105"/>
  <c r="E238" i="105"/>
  <c r="P237" i="105"/>
  <c r="N237" i="105"/>
  <c r="L237" i="105"/>
  <c r="E237" i="105"/>
  <c r="P236" i="105"/>
  <c r="N236" i="105"/>
  <c r="L236" i="105"/>
  <c r="E236" i="105"/>
  <c r="P235" i="105"/>
  <c r="N235" i="105"/>
  <c r="L235" i="105"/>
  <c r="E235" i="105"/>
  <c r="P234" i="105"/>
  <c r="N234" i="105"/>
  <c r="L234" i="105"/>
  <c r="E234" i="105"/>
  <c r="P233" i="105"/>
  <c r="N233" i="105"/>
  <c r="L233" i="105"/>
  <c r="E233" i="105"/>
  <c r="P232" i="105"/>
  <c r="N232" i="105"/>
  <c r="L232" i="105"/>
  <c r="E232" i="105"/>
  <c r="P231" i="105"/>
  <c r="N231" i="105"/>
  <c r="L231" i="105"/>
  <c r="E231" i="105"/>
  <c r="P226" i="105"/>
  <c r="N226" i="105"/>
  <c r="L226" i="105"/>
  <c r="E226" i="105"/>
  <c r="P225" i="105"/>
  <c r="N225" i="105"/>
  <c r="L225" i="105"/>
  <c r="E225" i="105"/>
  <c r="P224" i="105"/>
  <c r="N224" i="105"/>
  <c r="L224" i="105"/>
  <c r="E224" i="105"/>
  <c r="P223" i="105"/>
  <c r="N223" i="105"/>
  <c r="L223" i="105"/>
  <c r="E223" i="105"/>
  <c r="P222" i="105"/>
  <c r="N222" i="105"/>
  <c r="L222" i="105"/>
  <c r="E222" i="105"/>
  <c r="P221" i="105"/>
  <c r="N221" i="105"/>
  <c r="L221" i="105"/>
  <c r="E221" i="105"/>
  <c r="P220" i="105"/>
  <c r="N220" i="105"/>
  <c r="L220" i="105"/>
  <c r="E220" i="105"/>
  <c r="P219" i="105"/>
  <c r="N219" i="105"/>
  <c r="L219" i="105"/>
  <c r="E219" i="105"/>
  <c r="P218" i="105"/>
  <c r="N218" i="105"/>
  <c r="L218" i="105"/>
  <c r="E218" i="105"/>
  <c r="P213" i="105"/>
  <c r="N213" i="105"/>
  <c r="L213" i="105"/>
  <c r="E213" i="105"/>
  <c r="P212" i="105"/>
  <c r="N212" i="105"/>
  <c r="L212" i="105"/>
  <c r="E212" i="105"/>
  <c r="P211" i="105"/>
  <c r="N211" i="105"/>
  <c r="L211" i="105"/>
  <c r="E211" i="105"/>
  <c r="P210" i="105"/>
  <c r="N210" i="105"/>
  <c r="L210" i="105"/>
  <c r="E210" i="105"/>
  <c r="P209" i="105"/>
  <c r="N209" i="105"/>
  <c r="L209" i="105"/>
  <c r="E209" i="105"/>
  <c r="P208" i="105"/>
  <c r="N208" i="105"/>
  <c r="L208" i="105"/>
  <c r="E208" i="105"/>
  <c r="P207" i="105"/>
  <c r="N207" i="105"/>
  <c r="L207" i="105"/>
  <c r="E207" i="105"/>
  <c r="P206" i="105"/>
  <c r="N206" i="105"/>
  <c r="L206" i="105"/>
  <c r="E206" i="105"/>
  <c r="P205" i="105"/>
  <c r="N205" i="105"/>
  <c r="L205" i="105"/>
  <c r="E205" i="105"/>
  <c r="P203" i="105"/>
  <c r="P217" i="105" s="1"/>
  <c r="N203" i="105"/>
  <c r="N217" i="105" s="1"/>
  <c r="L203" i="105"/>
  <c r="L217" i="105" s="1"/>
  <c r="E203" i="105"/>
  <c r="E217" i="105" s="1"/>
  <c r="P202" i="105"/>
  <c r="P216" i="105" s="1"/>
  <c r="N202" i="105"/>
  <c r="N216" i="105" s="1"/>
  <c r="L202" i="105"/>
  <c r="L216" i="105" s="1"/>
  <c r="E202" i="105"/>
  <c r="E216" i="105" s="1"/>
  <c r="P201" i="105"/>
  <c r="P215" i="105" s="1"/>
  <c r="N201" i="105"/>
  <c r="N215" i="105" s="1"/>
  <c r="L201" i="105"/>
  <c r="L215" i="105" s="1"/>
  <c r="E201" i="105"/>
  <c r="E215" i="105" s="1"/>
  <c r="P200" i="105"/>
  <c r="P214" i="105" s="1"/>
  <c r="N200" i="105"/>
  <c r="N214" i="105" s="1"/>
  <c r="L200" i="105"/>
  <c r="L214" i="105" s="1"/>
  <c r="E200" i="105"/>
  <c r="E214" i="105" s="1"/>
  <c r="P199" i="105"/>
  <c r="N199" i="105"/>
  <c r="L199" i="105"/>
  <c r="E199" i="105"/>
  <c r="P198" i="105"/>
  <c r="N198" i="105"/>
  <c r="L198" i="105"/>
  <c r="E198" i="105"/>
  <c r="P197" i="105"/>
  <c r="N197" i="105"/>
  <c r="L197" i="105"/>
  <c r="E197" i="105"/>
  <c r="P196" i="105"/>
  <c r="N196" i="105"/>
  <c r="L196" i="105"/>
  <c r="E196" i="105"/>
  <c r="P195" i="105"/>
  <c r="N195" i="105"/>
  <c r="L195" i="105"/>
  <c r="E195" i="105"/>
  <c r="P194" i="105"/>
  <c r="N194" i="105"/>
  <c r="L194" i="105"/>
  <c r="E194" i="105"/>
  <c r="P193" i="105"/>
  <c r="N193" i="105"/>
  <c r="L193" i="105"/>
  <c r="E193" i="105"/>
  <c r="P192" i="105"/>
  <c r="N192" i="105"/>
  <c r="L192" i="105"/>
  <c r="E192" i="105"/>
  <c r="P191" i="105"/>
  <c r="P243" i="105" s="1"/>
  <c r="N191" i="105"/>
  <c r="N269" i="105" s="1"/>
  <c r="L191" i="105"/>
  <c r="L243" i="105" s="1"/>
  <c r="E191" i="105"/>
  <c r="E243" i="105" s="1"/>
  <c r="P190" i="105"/>
  <c r="N190" i="105"/>
  <c r="N242" i="105" s="1"/>
  <c r="L190" i="105"/>
  <c r="E190" i="105"/>
  <c r="P189" i="105"/>
  <c r="P241" i="105" s="1"/>
  <c r="N189" i="105"/>
  <c r="L189" i="105"/>
  <c r="L241" i="105" s="1"/>
  <c r="E189" i="105"/>
  <c r="E241" i="105" s="1"/>
  <c r="P188" i="105"/>
  <c r="N188" i="105"/>
  <c r="N240" i="105" s="1"/>
  <c r="L188" i="105"/>
  <c r="E188" i="105"/>
  <c r="P187" i="105"/>
  <c r="N187" i="105"/>
  <c r="L187" i="105"/>
  <c r="E187" i="105"/>
  <c r="P186" i="105"/>
  <c r="N186" i="105"/>
  <c r="L186" i="105"/>
  <c r="E186" i="105"/>
  <c r="P185" i="105"/>
  <c r="N185" i="105"/>
  <c r="L185" i="105"/>
  <c r="E185" i="105"/>
  <c r="P184" i="105"/>
  <c r="N184" i="105"/>
  <c r="L184" i="105"/>
  <c r="E184" i="105"/>
  <c r="P183" i="105"/>
  <c r="N183" i="105"/>
  <c r="N256" i="105" s="1"/>
  <c r="L183" i="105"/>
  <c r="E183" i="105"/>
  <c r="P182" i="105"/>
  <c r="P255" i="105" s="1"/>
  <c r="N182" i="105"/>
  <c r="L182" i="105"/>
  <c r="L255" i="105" s="1"/>
  <c r="E182" i="105"/>
  <c r="E255" i="105" s="1"/>
  <c r="P181" i="105"/>
  <c r="N181" i="105"/>
  <c r="N254" i="105" s="1"/>
  <c r="L181" i="105"/>
  <c r="E181" i="105"/>
  <c r="P180" i="105"/>
  <c r="P253" i="105" s="1"/>
  <c r="N180" i="105"/>
  <c r="L180" i="105"/>
  <c r="L253" i="105" s="1"/>
  <c r="E180" i="105"/>
  <c r="E253" i="105" s="1"/>
  <c r="P179" i="105"/>
  <c r="N179" i="105"/>
  <c r="L179" i="105"/>
  <c r="E179" i="105"/>
  <c r="P178" i="105"/>
  <c r="N178" i="105"/>
  <c r="L178" i="105"/>
  <c r="E178" i="105"/>
  <c r="P177" i="105"/>
  <c r="N177" i="105"/>
  <c r="L177" i="105"/>
  <c r="E177" i="105"/>
  <c r="P176" i="105"/>
  <c r="N176" i="105"/>
  <c r="L176" i="105"/>
  <c r="E176" i="105"/>
  <c r="P175" i="105"/>
  <c r="N175" i="105"/>
  <c r="L175" i="105"/>
  <c r="E175" i="105"/>
  <c r="P174" i="105"/>
  <c r="N174" i="105"/>
  <c r="L174" i="105"/>
  <c r="E174" i="105"/>
  <c r="P173" i="105"/>
  <c r="N173" i="105"/>
  <c r="L173" i="105"/>
  <c r="E173" i="105"/>
  <c r="P172" i="105"/>
  <c r="N172" i="105"/>
  <c r="L172" i="105"/>
  <c r="E172" i="105"/>
  <c r="P171" i="105"/>
  <c r="N171" i="105"/>
  <c r="L171" i="105"/>
  <c r="E171" i="105"/>
  <c r="P170" i="105"/>
  <c r="N170" i="105"/>
  <c r="L170" i="105"/>
  <c r="P169" i="105"/>
  <c r="N169" i="105"/>
  <c r="L169" i="105"/>
  <c r="E169" i="105"/>
  <c r="P168" i="105"/>
  <c r="N168" i="105"/>
  <c r="L168" i="105"/>
  <c r="E168" i="105"/>
  <c r="P167" i="105"/>
  <c r="N167" i="105"/>
  <c r="L167" i="105"/>
  <c r="E167" i="105"/>
  <c r="P166" i="105"/>
  <c r="N166" i="105"/>
  <c r="L166" i="105"/>
  <c r="P165" i="105"/>
  <c r="N165" i="105"/>
  <c r="L165" i="105"/>
  <c r="P164" i="105"/>
  <c r="N164" i="105"/>
  <c r="L164" i="105"/>
  <c r="M159" i="105"/>
  <c r="O159" i="105" s="1"/>
  <c r="C159" i="105"/>
  <c r="M158" i="105"/>
  <c r="O158" i="105" s="1"/>
  <c r="C158" i="105"/>
  <c r="M157" i="105"/>
  <c r="O157" i="105" s="1"/>
  <c r="C157" i="105"/>
  <c r="M156" i="105"/>
  <c r="O156" i="105" s="1"/>
  <c r="C156" i="105"/>
  <c r="M155" i="105"/>
  <c r="O155" i="105" s="1"/>
  <c r="C155" i="105"/>
  <c r="M154" i="105"/>
  <c r="O154" i="105" s="1"/>
  <c r="C154" i="105"/>
  <c r="M153" i="105"/>
  <c r="O153" i="105" s="1"/>
  <c r="C153" i="105"/>
  <c r="M152" i="105"/>
  <c r="O152" i="105" s="1"/>
  <c r="C152" i="105"/>
  <c r="M151" i="105"/>
  <c r="O151" i="105" s="1"/>
  <c r="C151" i="105"/>
  <c r="M150" i="105"/>
  <c r="O150" i="105" s="1"/>
  <c r="C150" i="105"/>
  <c r="M149" i="105"/>
  <c r="O149" i="105" s="1"/>
  <c r="C149" i="105"/>
  <c r="M148" i="105"/>
  <c r="O148" i="105" s="1"/>
  <c r="C148" i="105"/>
  <c r="M147" i="105"/>
  <c r="O147" i="105" s="1"/>
  <c r="C147" i="105"/>
  <c r="M146" i="105"/>
  <c r="O146" i="105" s="1"/>
  <c r="C146" i="105"/>
  <c r="M145" i="105"/>
  <c r="O145" i="105" s="1"/>
  <c r="C145" i="105"/>
  <c r="M144" i="105"/>
  <c r="O144" i="105" s="1"/>
  <c r="C144" i="105"/>
  <c r="M143" i="105"/>
  <c r="O143" i="105" s="1"/>
  <c r="C143" i="105"/>
  <c r="M142" i="105"/>
  <c r="O142" i="105" s="1"/>
  <c r="C142" i="105"/>
  <c r="M141" i="105"/>
  <c r="O141" i="105" s="1"/>
  <c r="C141" i="105"/>
  <c r="K140" i="105"/>
  <c r="M140" i="105" s="1"/>
  <c r="O140" i="105" s="1"/>
  <c r="H140" i="105"/>
  <c r="C140" i="105"/>
  <c r="K139" i="105"/>
  <c r="M139" i="105" s="1"/>
  <c r="O139" i="105" s="1"/>
  <c r="H139" i="105"/>
  <c r="C139" i="105"/>
  <c r="K138" i="105"/>
  <c r="M138" i="105" s="1"/>
  <c r="O138" i="105" s="1"/>
  <c r="H138" i="105"/>
  <c r="C138" i="105"/>
  <c r="K137" i="105"/>
  <c r="M137" i="105" s="1"/>
  <c r="O137" i="105" s="1"/>
  <c r="H137" i="105"/>
  <c r="C137" i="105"/>
  <c r="K136" i="105"/>
  <c r="M136" i="105" s="1"/>
  <c r="O136" i="105" s="1"/>
  <c r="H136" i="105"/>
  <c r="C136" i="105"/>
  <c r="K135" i="105"/>
  <c r="M135" i="105" s="1"/>
  <c r="O135" i="105" s="1"/>
  <c r="H135" i="105"/>
  <c r="C135" i="105"/>
  <c r="K134" i="105"/>
  <c r="M134" i="105" s="1"/>
  <c r="O134" i="105" s="1"/>
  <c r="H134" i="105"/>
  <c r="C134" i="105"/>
  <c r="K133" i="105"/>
  <c r="M133" i="105" s="1"/>
  <c r="O133" i="105" s="1"/>
  <c r="H133" i="105"/>
  <c r="C133" i="105"/>
  <c r="M132" i="105"/>
  <c r="O132" i="105" s="1"/>
  <c r="C132" i="105"/>
  <c r="M131" i="105"/>
  <c r="O131" i="105" s="1"/>
  <c r="C131" i="105"/>
  <c r="M130" i="105"/>
  <c r="O130" i="105" s="1"/>
  <c r="C130" i="105"/>
  <c r="M129" i="105"/>
  <c r="O129" i="105" s="1"/>
  <c r="C129" i="105"/>
  <c r="M128" i="105"/>
  <c r="O128" i="105" s="1"/>
  <c r="C128" i="105"/>
  <c r="M127" i="105"/>
  <c r="O127" i="105" s="1"/>
  <c r="C127" i="105"/>
  <c r="M126" i="105"/>
  <c r="O126" i="105" s="1"/>
  <c r="C126" i="105"/>
  <c r="M125" i="105"/>
  <c r="O125" i="105" s="1"/>
  <c r="C125" i="105"/>
  <c r="M124" i="105"/>
  <c r="O124" i="105" s="1"/>
  <c r="C124" i="105"/>
  <c r="M123" i="105"/>
  <c r="O123" i="105" s="1"/>
  <c r="K122" i="105"/>
  <c r="M122" i="105" s="1"/>
  <c r="O122" i="105" s="1"/>
  <c r="H122" i="105"/>
  <c r="K121" i="105"/>
  <c r="M121" i="105" s="1"/>
  <c r="O121" i="105" s="1"/>
  <c r="H121" i="105"/>
  <c r="K120" i="105"/>
  <c r="M120" i="105" s="1"/>
  <c r="O120" i="105" s="1"/>
  <c r="H120" i="105"/>
  <c r="K119" i="105"/>
  <c r="M119" i="105" s="1"/>
  <c r="O119" i="105" s="1"/>
  <c r="H119" i="105"/>
  <c r="K118" i="105"/>
  <c r="M118" i="105" s="1"/>
  <c r="O118" i="105" s="1"/>
  <c r="H118" i="105"/>
  <c r="K117" i="105"/>
  <c r="M117" i="105" s="1"/>
  <c r="O117" i="105" s="1"/>
  <c r="H117" i="105"/>
  <c r="K116" i="105"/>
  <c r="M116" i="105" s="1"/>
  <c r="O116" i="105" s="1"/>
  <c r="H116" i="105"/>
  <c r="K115" i="105"/>
  <c r="M115" i="105" s="1"/>
  <c r="O115" i="105" s="1"/>
  <c r="H115" i="105"/>
  <c r="M114" i="105"/>
  <c r="O114" i="105" s="1"/>
  <c r="C114" i="105"/>
  <c r="M113" i="105"/>
  <c r="O113" i="105" s="1"/>
  <c r="C113" i="105"/>
  <c r="M112" i="105"/>
  <c r="O112" i="105" s="1"/>
  <c r="C112" i="105"/>
  <c r="M111" i="105"/>
  <c r="O111" i="105" s="1"/>
  <c r="C111" i="105"/>
  <c r="M110" i="105"/>
  <c r="O110" i="105" s="1"/>
  <c r="C110" i="105"/>
  <c r="M109" i="105"/>
  <c r="O109" i="105" s="1"/>
  <c r="C109" i="105"/>
  <c r="M108" i="105"/>
  <c r="O108" i="105" s="1"/>
  <c r="C108" i="105"/>
  <c r="M107" i="105"/>
  <c r="O107" i="105" s="1"/>
  <c r="C107" i="105"/>
  <c r="M106" i="105"/>
  <c r="O106" i="105" s="1"/>
  <c r="C106" i="105"/>
  <c r="M105" i="105"/>
  <c r="O105" i="105" s="1"/>
  <c r="K104" i="105"/>
  <c r="M104" i="105" s="1"/>
  <c r="O104" i="105" s="1"/>
  <c r="H104" i="105"/>
  <c r="K103" i="105"/>
  <c r="M103" i="105" s="1"/>
  <c r="O103" i="105" s="1"/>
  <c r="H103" i="105"/>
  <c r="K102" i="105"/>
  <c r="M102" i="105" s="1"/>
  <c r="O102" i="105" s="1"/>
  <c r="H102" i="105"/>
  <c r="K101" i="105"/>
  <c r="M101" i="105" s="1"/>
  <c r="O101" i="105" s="1"/>
  <c r="H101" i="105"/>
  <c r="K100" i="105"/>
  <c r="M100" i="105" s="1"/>
  <c r="O100" i="105" s="1"/>
  <c r="H100" i="105"/>
  <c r="K99" i="105"/>
  <c r="M99" i="105" s="1"/>
  <c r="O99" i="105" s="1"/>
  <c r="H99" i="105"/>
  <c r="K98" i="105"/>
  <c r="M98" i="105" s="1"/>
  <c r="O98" i="105" s="1"/>
  <c r="H98" i="105"/>
  <c r="K97" i="105"/>
  <c r="M97" i="105" s="1"/>
  <c r="O97" i="105" s="1"/>
  <c r="H97" i="105"/>
  <c r="M96" i="105"/>
  <c r="O96" i="105" s="1"/>
  <c r="C96" i="105"/>
  <c r="M95" i="105"/>
  <c r="O95" i="105" s="1"/>
  <c r="C95" i="105"/>
  <c r="M94" i="105"/>
  <c r="O94" i="105" s="1"/>
  <c r="C94" i="105"/>
  <c r="M93" i="105"/>
  <c r="O93" i="105" s="1"/>
  <c r="C93" i="105"/>
  <c r="M92" i="105"/>
  <c r="O92" i="105" s="1"/>
  <c r="C92" i="105"/>
  <c r="M91" i="105"/>
  <c r="O91" i="105" s="1"/>
  <c r="C91" i="105"/>
  <c r="M90" i="105"/>
  <c r="O90" i="105" s="1"/>
  <c r="C90" i="105"/>
  <c r="M89" i="105"/>
  <c r="O89" i="105" s="1"/>
  <c r="C89" i="105"/>
  <c r="M88" i="105"/>
  <c r="O88" i="105" s="1"/>
  <c r="C88" i="105"/>
  <c r="M87" i="105"/>
  <c r="O87" i="105" s="1"/>
  <c r="K86" i="105"/>
  <c r="M86" i="105" s="1"/>
  <c r="O86" i="105" s="1"/>
  <c r="H86" i="105"/>
  <c r="K85" i="105"/>
  <c r="M85" i="105" s="1"/>
  <c r="O85" i="105" s="1"/>
  <c r="H85" i="105"/>
  <c r="K84" i="105"/>
  <c r="M84" i="105" s="1"/>
  <c r="O84" i="105" s="1"/>
  <c r="H84" i="105"/>
  <c r="K83" i="105"/>
  <c r="M83" i="105" s="1"/>
  <c r="O83" i="105" s="1"/>
  <c r="H83" i="105"/>
  <c r="K82" i="105"/>
  <c r="M82" i="105" s="1"/>
  <c r="O82" i="105" s="1"/>
  <c r="H82" i="105"/>
  <c r="K81" i="105"/>
  <c r="M81" i="105" s="1"/>
  <c r="O81" i="105" s="1"/>
  <c r="H81" i="105"/>
  <c r="K80" i="105"/>
  <c r="M80" i="105" s="1"/>
  <c r="O80" i="105" s="1"/>
  <c r="H80" i="105"/>
  <c r="K79" i="105"/>
  <c r="M79" i="105" s="1"/>
  <c r="O79" i="105" s="1"/>
  <c r="H79" i="105"/>
  <c r="M78" i="105"/>
  <c r="O78" i="105" s="1"/>
  <c r="C78" i="105"/>
  <c r="M77" i="105"/>
  <c r="O77" i="105" s="1"/>
  <c r="C77" i="105"/>
  <c r="M76" i="105"/>
  <c r="O76" i="105" s="1"/>
  <c r="C76" i="105"/>
  <c r="M75" i="105"/>
  <c r="O75" i="105" s="1"/>
  <c r="C75" i="105"/>
  <c r="M74" i="105"/>
  <c r="O74" i="105" s="1"/>
  <c r="C74" i="105"/>
  <c r="M73" i="105"/>
  <c r="O73" i="105" s="1"/>
  <c r="C73" i="105"/>
  <c r="M72" i="105"/>
  <c r="O72" i="105" s="1"/>
  <c r="C72" i="105"/>
  <c r="M71" i="105"/>
  <c r="O71" i="105" s="1"/>
  <c r="C71" i="105"/>
  <c r="M70" i="105"/>
  <c r="M271" i="105" s="1"/>
  <c r="K271" i="105"/>
  <c r="H271" i="105"/>
  <c r="C70" i="105"/>
  <c r="C271" i="105" s="1"/>
  <c r="M69" i="105"/>
  <c r="O69" i="105" s="1"/>
  <c r="K68" i="105"/>
  <c r="M68" i="105" s="1"/>
  <c r="O68" i="105" s="1"/>
  <c r="H68" i="105"/>
  <c r="K67" i="105"/>
  <c r="M67" i="105" s="1"/>
  <c r="O67" i="105" s="1"/>
  <c r="H67" i="105"/>
  <c r="K66" i="105"/>
  <c r="M66" i="105" s="1"/>
  <c r="O66" i="105" s="1"/>
  <c r="H66" i="105"/>
  <c r="K65" i="105"/>
  <c r="M65" i="105"/>
  <c r="O65" i="105" s="1"/>
  <c r="H65" i="105"/>
  <c r="K64" i="105"/>
  <c r="M64" i="105" s="1"/>
  <c r="O64" i="105" s="1"/>
  <c r="H64" i="105"/>
  <c r="K63" i="105"/>
  <c r="M63" i="105" s="1"/>
  <c r="O63" i="105" s="1"/>
  <c r="H63" i="105"/>
  <c r="K62" i="105"/>
  <c r="M62" i="105" s="1"/>
  <c r="O62" i="105" s="1"/>
  <c r="H62" i="105"/>
  <c r="K61" i="105"/>
  <c r="M61" i="105"/>
  <c r="O61" i="105" s="1"/>
  <c r="H61" i="105"/>
  <c r="M60" i="105"/>
  <c r="O60" i="105" s="1"/>
  <c r="M59" i="105"/>
  <c r="O59" i="105" s="1"/>
  <c r="M58" i="105"/>
  <c r="O58" i="105" s="1"/>
  <c r="M57" i="105"/>
  <c r="O57" i="105" s="1"/>
  <c r="M56" i="105"/>
  <c r="O56" i="105" s="1"/>
  <c r="M55" i="105"/>
  <c r="O55" i="105" s="1"/>
  <c r="M54" i="105"/>
  <c r="O54" i="105" s="1"/>
  <c r="M53" i="105"/>
  <c r="O53" i="105" s="1"/>
  <c r="M52" i="105"/>
  <c r="O52" i="105" s="1"/>
  <c r="L7" i="105"/>
  <c r="P263" i="103"/>
  <c r="N263" i="103"/>
  <c r="L263" i="103"/>
  <c r="E263" i="103"/>
  <c r="D263" i="103"/>
  <c r="B263" i="103"/>
  <c r="P262" i="103"/>
  <c r="N262" i="103"/>
  <c r="L262" i="103"/>
  <c r="E262" i="103"/>
  <c r="P257" i="103"/>
  <c r="N257" i="103"/>
  <c r="L257" i="103"/>
  <c r="E257" i="103"/>
  <c r="P256" i="103"/>
  <c r="N256" i="103"/>
  <c r="L256" i="103"/>
  <c r="E256" i="103"/>
  <c r="P255" i="103"/>
  <c r="N255" i="103"/>
  <c r="L255" i="103"/>
  <c r="E255" i="103"/>
  <c r="P254" i="103"/>
  <c r="N254" i="103"/>
  <c r="L254" i="103"/>
  <c r="E254" i="103"/>
  <c r="P253" i="103"/>
  <c r="N253" i="103"/>
  <c r="L253" i="103"/>
  <c r="E253" i="103"/>
  <c r="P252" i="103"/>
  <c r="N252" i="103"/>
  <c r="L252" i="103"/>
  <c r="E252" i="103"/>
  <c r="P251" i="103"/>
  <c r="N251" i="103"/>
  <c r="L251" i="103"/>
  <c r="E251" i="103"/>
  <c r="P250" i="103"/>
  <c r="N250" i="103"/>
  <c r="L250" i="103"/>
  <c r="E250" i="103"/>
  <c r="P249" i="103"/>
  <c r="N249" i="103"/>
  <c r="L249" i="103"/>
  <c r="E249" i="103"/>
  <c r="P244" i="103"/>
  <c r="N244" i="103"/>
  <c r="L244" i="103"/>
  <c r="E244" i="103"/>
  <c r="P243" i="103"/>
  <c r="N243" i="103"/>
  <c r="L243" i="103"/>
  <c r="E243" i="103"/>
  <c r="P242" i="103"/>
  <c r="N242" i="103"/>
  <c r="L242" i="103"/>
  <c r="E242" i="103"/>
  <c r="P241" i="103"/>
  <c r="N241" i="103"/>
  <c r="L241" i="103"/>
  <c r="E241" i="103"/>
  <c r="P240" i="103"/>
  <c r="N240" i="103"/>
  <c r="L240" i="103"/>
  <c r="E240" i="103"/>
  <c r="P239" i="103"/>
  <c r="N239" i="103"/>
  <c r="L239" i="103"/>
  <c r="E239" i="103"/>
  <c r="P238" i="103"/>
  <c r="N238" i="103"/>
  <c r="L238" i="103"/>
  <c r="E238" i="103"/>
  <c r="P237" i="103"/>
  <c r="N237" i="103"/>
  <c r="L237" i="103"/>
  <c r="E237" i="103"/>
  <c r="P236" i="103"/>
  <c r="N236" i="103"/>
  <c r="L236" i="103"/>
  <c r="E236" i="103"/>
  <c r="P231" i="103"/>
  <c r="N231" i="103"/>
  <c r="L231" i="103"/>
  <c r="E231" i="103"/>
  <c r="P230" i="103"/>
  <c r="N230" i="103"/>
  <c r="L230" i="103"/>
  <c r="E230" i="103"/>
  <c r="P229" i="103"/>
  <c r="N229" i="103"/>
  <c r="L229" i="103"/>
  <c r="E229" i="103"/>
  <c r="P228" i="103"/>
  <c r="N228" i="103"/>
  <c r="L228" i="103"/>
  <c r="E228" i="103"/>
  <c r="P227" i="103"/>
  <c r="N227" i="103"/>
  <c r="L227" i="103"/>
  <c r="E227" i="103"/>
  <c r="P226" i="103"/>
  <c r="N226" i="103"/>
  <c r="L226" i="103"/>
  <c r="E226" i="103"/>
  <c r="P225" i="103"/>
  <c r="N225" i="103"/>
  <c r="L225" i="103"/>
  <c r="E225" i="103"/>
  <c r="P224" i="103"/>
  <c r="N224" i="103"/>
  <c r="L224" i="103"/>
  <c r="E224" i="103"/>
  <c r="P223" i="103"/>
  <c r="N223" i="103"/>
  <c r="L223" i="103"/>
  <c r="E223" i="103"/>
  <c r="P218" i="103"/>
  <c r="N218" i="103"/>
  <c r="L218" i="103"/>
  <c r="E218" i="103"/>
  <c r="P217" i="103"/>
  <c r="N217" i="103"/>
  <c r="L217" i="103"/>
  <c r="E217" i="103"/>
  <c r="P216" i="103"/>
  <c r="N216" i="103"/>
  <c r="L216" i="103"/>
  <c r="E216" i="103"/>
  <c r="P215" i="103"/>
  <c r="N215" i="103"/>
  <c r="L215" i="103"/>
  <c r="E215" i="103"/>
  <c r="P214" i="103"/>
  <c r="N214" i="103"/>
  <c r="L214" i="103"/>
  <c r="E214" i="103"/>
  <c r="P213" i="103"/>
  <c r="N213" i="103"/>
  <c r="L213" i="103"/>
  <c r="E213" i="103"/>
  <c r="P212" i="103"/>
  <c r="N212" i="103"/>
  <c r="L212" i="103"/>
  <c r="E212" i="103"/>
  <c r="P211" i="103"/>
  <c r="N211" i="103"/>
  <c r="L211" i="103"/>
  <c r="E211" i="103"/>
  <c r="P210" i="103"/>
  <c r="N210" i="103"/>
  <c r="L210" i="103"/>
  <c r="E210" i="103"/>
  <c r="P205" i="103"/>
  <c r="N205" i="103"/>
  <c r="L205" i="103"/>
  <c r="E205" i="103"/>
  <c r="P204" i="103"/>
  <c r="N204" i="103"/>
  <c r="L204" i="103"/>
  <c r="E204" i="103"/>
  <c r="P203" i="103"/>
  <c r="N203" i="103"/>
  <c r="L203" i="103"/>
  <c r="E203" i="103"/>
  <c r="P202" i="103"/>
  <c r="N202" i="103"/>
  <c r="L202" i="103"/>
  <c r="E202" i="103"/>
  <c r="P201" i="103"/>
  <c r="N201" i="103"/>
  <c r="L201" i="103"/>
  <c r="E201" i="103"/>
  <c r="P200" i="103"/>
  <c r="N200" i="103"/>
  <c r="L200" i="103"/>
  <c r="E200" i="103"/>
  <c r="P199" i="103"/>
  <c r="N199" i="103"/>
  <c r="L199" i="103"/>
  <c r="E199" i="103"/>
  <c r="P198" i="103"/>
  <c r="N198" i="103"/>
  <c r="L198" i="103"/>
  <c r="E198" i="103"/>
  <c r="P197" i="103"/>
  <c r="N197" i="103"/>
  <c r="L197" i="103"/>
  <c r="E197" i="103"/>
  <c r="P195" i="103"/>
  <c r="P209" i="103" s="1"/>
  <c r="N195" i="103"/>
  <c r="N209" i="103" s="1"/>
  <c r="L195" i="103"/>
  <c r="L209" i="103" s="1"/>
  <c r="E195" i="103"/>
  <c r="E209" i="103" s="1"/>
  <c r="P194" i="103"/>
  <c r="P208" i="103" s="1"/>
  <c r="N194" i="103"/>
  <c r="N208" i="103" s="1"/>
  <c r="L194" i="103"/>
  <c r="L208" i="103" s="1"/>
  <c r="E194" i="103"/>
  <c r="E208" i="103" s="1"/>
  <c r="P193" i="103"/>
  <c r="P207" i="103" s="1"/>
  <c r="N193" i="103"/>
  <c r="N207" i="103" s="1"/>
  <c r="L193" i="103"/>
  <c r="L207" i="103" s="1"/>
  <c r="E193" i="103"/>
  <c r="E207" i="103" s="1"/>
  <c r="P192" i="103"/>
  <c r="P206" i="103" s="1"/>
  <c r="N192" i="103"/>
  <c r="N206" i="103" s="1"/>
  <c r="L192" i="103"/>
  <c r="L206" i="103" s="1"/>
  <c r="E192" i="103"/>
  <c r="E206" i="103" s="1"/>
  <c r="P191" i="103"/>
  <c r="N191" i="103"/>
  <c r="L191" i="103"/>
  <c r="E191" i="103"/>
  <c r="P190" i="103"/>
  <c r="N190" i="103"/>
  <c r="L190" i="103"/>
  <c r="E190" i="103"/>
  <c r="P189" i="103"/>
  <c r="N189" i="103"/>
  <c r="L189" i="103"/>
  <c r="E189" i="103"/>
  <c r="P188" i="103"/>
  <c r="N188" i="103"/>
  <c r="L188" i="103"/>
  <c r="E188" i="103"/>
  <c r="P187" i="103"/>
  <c r="N187" i="103"/>
  <c r="L187" i="103"/>
  <c r="E187" i="103"/>
  <c r="P186" i="103"/>
  <c r="N186" i="103"/>
  <c r="L186" i="103"/>
  <c r="E186" i="103"/>
  <c r="P185" i="103"/>
  <c r="N185" i="103"/>
  <c r="L185" i="103"/>
  <c r="E185" i="103"/>
  <c r="P184" i="103"/>
  <c r="N184" i="103"/>
  <c r="L184" i="103"/>
  <c r="E184" i="103"/>
  <c r="P183" i="103"/>
  <c r="P235" i="103" s="1"/>
  <c r="N183" i="103"/>
  <c r="L183" i="103"/>
  <c r="L235" i="103" s="1"/>
  <c r="E183" i="103"/>
  <c r="P182" i="103"/>
  <c r="N182" i="103"/>
  <c r="L182" i="103"/>
  <c r="E182" i="103"/>
  <c r="P181" i="103"/>
  <c r="N181" i="103"/>
  <c r="L181" i="103"/>
  <c r="E181" i="103"/>
  <c r="P180" i="103"/>
  <c r="N180" i="103"/>
  <c r="L180" i="103"/>
  <c r="E180" i="103"/>
  <c r="P179" i="103"/>
  <c r="N179" i="103"/>
  <c r="L179" i="103"/>
  <c r="E179" i="103"/>
  <c r="P178" i="103"/>
  <c r="N178" i="103"/>
  <c r="L178" i="103"/>
  <c r="E178" i="103"/>
  <c r="P177" i="103"/>
  <c r="N177" i="103"/>
  <c r="L177" i="103"/>
  <c r="E177" i="103"/>
  <c r="P176" i="103"/>
  <c r="N176" i="103"/>
  <c r="L176" i="103"/>
  <c r="E176" i="103"/>
  <c r="P175" i="103"/>
  <c r="N175" i="103"/>
  <c r="N248" i="103" s="1"/>
  <c r="L175" i="103"/>
  <c r="E175" i="103"/>
  <c r="P174" i="103"/>
  <c r="N174" i="103"/>
  <c r="L174" i="103"/>
  <c r="E174" i="103"/>
  <c r="P173" i="103"/>
  <c r="N173" i="103"/>
  <c r="L173" i="103"/>
  <c r="E173" i="103"/>
  <c r="P172" i="103"/>
  <c r="N172" i="103"/>
  <c r="L172" i="103"/>
  <c r="E172" i="103"/>
  <c r="P171" i="103"/>
  <c r="N171" i="103"/>
  <c r="L171" i="103"/>
  <c r="E171" i="103"/>
  <c r="P170" i="103"/>
  <c r="N170" i="103"/>
  <c r="L170" i="103"/>
  <c r="E170" i="103"/>
  <c r="P169" i="103"/>
  <c r="N169" i="103"/>
  <c r="L169" i="103"/>
  <c r="E169" i="103"/>
  <c r="P168" i="103"/>
  <c r="N168" i="103"/>
  <c r="L168" i="103"/>
  <c r="E168" i="103"/>
  <c r="P167" i="103"/>
  <c r="N167" i="103"/>
  <c r="L167" i="103"/>
  <c r="E167" i="103"/>
  <c r="P166" i="103"/>
  <c r="N166" i="103"/>
  <c r="L166" i="103"/>
  <c r="E166" i="103"/>
  <c r="P165" i="103"/>
  <c r="N165" i="103"/>
  <c r="L165" i="103"/>
  <c r="E165" i="103"/>
  <c r="P164" i="103"/>
  <c r="N164" i="103"/>
  <c r="L164" i="103"/>
  <c r="E164" i="103"/>
  <c r="P163" i="103"/>
  <c r="N163" i="103"/>
  <c r="L163" i="103"/>
  <c r="E163" i="103"/>
  <c r="P162" i="103"/>
  <c r="N162" i="103"/>
  <c r="L162" i="103"/>
  <c r="E162" i="103"/>
  <c r="P161" i="103"/>
  <c r="N161" i="103"/>
  <c r="L161" i="103"/>
  <c r="E161" i="103"/>
  <c r="P160" i="103"/>
  <c r="N160" i="103"/>
  <c r="L160" i="103"/>
  <c r="E160" i="103"/>
  <c r="P159" i="103"/>
  <c r="N159" i="103"/>
  <c r="L159" i="103"/>
  <c r="E159" i="103"/>
  <c r="P158" i="103"/>
  <c r="N158" i="103"/>
  <c r="L158" i="103"/>
  <c r="E158" i="103"/>
  <c r="P157" i="103"/>
  <c r="N157" i="103"/>
  <c r="L157" i="103"/>
  <c r="E157" i="103"/>
  <c r="P156" i="103"/>
  <c r="N156" i="103"/>
  <c r="L156" i="103"/>
  <c r="E156" i="103"/>
  <c r="M151" i="103"/>
  <c r="O151" i="103" s="1"/>
  <c r="M150" i="103"/>
  <c r="O150" i="103" s="1"/>
  <c r="M149" i="103"/>
  <c r="O149" i="103" s="1"/>
  <c r="M148" i="103"/>
  <c r="O148" i="103" s="1"/>
  <c r="M147" i="103"/>
  <c r="O147" i="103" s="1"/>
  <c r="M146" i="103"/>
  <c r="O146" i="103" s="1"/>
  <c r="M145" i="103"/>
  <c r="O145" i="103" s="1"/>
  <c r="M144" i="103"/>
  <c r="O144" i="103" s="1"/>
  <c r="M143" i="103"/>
  <c r="O143" i="103" s="1"/>
  <c r="M142" i="103"/>
  <c r="O142" i="103" s="1"/>
  <c r="M141" i="103"/>
  <c r="O141" i="103" s="1"/>
  <c r="M140" i="103"/>
  <c r="O140" i="103" s="1"/>
  <c r="M139" i="103"/>
  <c r="O139" i="103" s="1"/>
  <c r="M138" i="103"/>
  <c r="O138" i="103" s="1"/>
  <c r="M137" i="103"/>
  <c r="O137" i="103" s="1"/>
  <c r="M136" i="103"/>
  <c r="O136" i="103" s="1"/>
  <c r="M135" i="103"/>
  <c r="O135" i="103" s="1"/>
  <c r="M134" i="103"/>
  <c r="O134" i="103" s="1"/>
  <c r="M133" i="103"/>
  <c r="O133" i="103" s="1"/>
  <c r="M132" i="103"/>
  <c r="O132" i="103" s="1"/>
  <c r="M131" i="103"/>
  <c r="O131" i="103" s="1"/>
  <c r="M130" i="103"/>
  <c r="O130" i="103" s="1"/>
  <c r="M129" i="103"/>
  <c r="O129" i="103" s="1"/>
  <c r="M128" i="103"/>
  <c r="O128" i="103" s="1"/>
  <c r="M127" i="103"/>
  <c r="O127" i="103" s="1"/>
  <c r="M126" i="103"/>
  <c r="O126" i="103" s="1"/>
  <c r="M125" i="103"/>
  <c r="O125" i="103" s="1"/>
  <c r="M124" i="103"/>
  <c r="O124" i="103" s="1"/>
  <c r="M123" i="103"/>
  <c r="O123" i="103" s="1"/>
  <c r="M122" i="103"/>
  <c r="O122" i="103" s="1"/>
  <c r="M121" i="103"/>
  <c r="O121" i="103" s="1"/>
  <c r="M120" i="103"/>
  <c r="O120" i="103" s="1"/>
  <c r="M119" i="103"/>
  <c r="O119" i="103" s="1"/>
  <c r="M118" i="103"/>
  <c r="O118" i="103" s="1"/>
  <c r="M117" i="103"/>
  <c r="O117" i="103" s="1"/>
  <c r="M116" i="103"/>
  <c r="O116" i="103" s="1"/>
  <c r="M115" i="103"/>
  <c r="O115" i="103" s="1"/>
  <c r="M114" i="103"/>
  <c r="O114" i="103" s="1"/>
  <c r="M113" i="103"/>
  <c r="O113" i="103" s="1"/>
  <c r="M112" i="103"/>
  <c r="O112" i="103" s="1"/>
  <c r="M111" i="103"/>
  <c r="O111" i="103" s="1"/>
  <c r="M110" i="103"/>
  <c r="O110" i="103" s="1"/>
  <c r="M109" i="103"/>
  <c r="O109" i="103" s="1"/>
  <c r="M108" i="103"/>
  <c r="O108" i="103" s="1"/>
  <c r="M107" i="103"/>
  <c r="O107" i="103" s="1"/>
  <c r="M106" i="103"/>
  <c r="O106" i="103" s="1"/>
  <c r="M105" i="103"/>
  <c r="O105" i="103" s="1"/>
  <c r="M104" i="103"/>
  <c r="O104" i="103" s="1"/>
  <c r="M103" i="103"/>
  <c r="O103" i="103" s="1"/>
  <c r="M102" i="103"/>
  <c r="O102" i="103" s="1"/>
  <c r="M101" i="103"/>
  <c r="O101" i="103" s="1"/>
  <c r="M100" i="103"/>
  <c r="O100" i="103" s="1"/>
  <c r="M99" i="103"/>
  <c r="O99" i="103" s="1"/>
  <c r="M98" i="103"/>
  <c r="O98" i="103" s="1"/>
  <c r="M97" i="103"/>
  <c r="O97" i="103" s="1"/>
  <c r="M96" i="103"/>
  <c r="O96" i="103" s="1"/>
  <c r="M95" i="103"/>
  <c r="O95" i="103" s="1"/>
  <c r="M94" i="103"/>
  <c r="O94" i="103" s="1"/>
  <c r="M93" i="103"/>
  <c r="O93" i="103" s="1"/>
  <c r="M92" i="103"/>
  <c r="O92" i="103" s="1"/>
  <c r="M91" i="103"/>
  <c r="O91" i="103" s="1"/>
  <c r="M90" i="103"/>
  <c r="O90" i="103" s="1"/>
  <c r="M89" i="103"/>
  <c r="O89" i="103" s="1"/>
  <c r="M88" i="103"/>
  <c r="O88" i="103" s="1"/>
  <c r="M87" i="103"/>
  <c r="O87" i="103" s="1"/>
  <c r="M86" i="103"/>
  <c r="O86" i="103" s="1"/>
  <c r="M85" i="103"/>
  <c r="O85" i="103" s="1"/>
  <c r="M84" i="103"/>
  <c r="O84" i="103" s="1"/>
  <c r="M83" i="103"/>
  <c r="O83" i="103" s="1"/>
  <c r="M82" i="103"/>
  <c r="O82" i="103" s="1"/>
  <c r="M81" i="103"/>
  <c r="O81" i="103" s="1"/>
  <c r="M80" i="103"/>
  <c r="O80" i="103" s="1"/>
  <c r="M79" i="103"/>
  <c r="O79" i="103" s="1"/>
  <c r="M78" i="103"/>
  <c r="O78" i="103" s="1"/>
  <c r="M77" i="103"/>
  <c r="O77" i="103" s="1"/>
  <c r="M76" i="103"/>
  <c r="O76" i="103" s="1"/>
  <c r="M75" i="103"/>
  <c r="O75" i="103" s="1"/>
  <c r="M74" i="103"/>
  <c r="O74" i="103" s="1"/>
  <c r="M73" i="103"/>
  <c r="O73" i="103" s="1"/>
  <c r="M72" i="103"/>
  <c r="O72" i="103" s="1"/>
  <c r="M71" i="103"/>
  <c r="O71" i="103" s="1"/>
  <c r="M70" i="103"/>
  <c r="O70" i="103" s="1"/>
  <c r="M69" i="103"/>
  <c r="O69" i="103" s="1"/>
  <c r="M68" i="103"/>
  <c r="O68" i="103" s="1"/>
  <c r="M67" i="103"/>
  <c r="O67" i="103" s="1"/>
  <c r="M66" i="103"/>
  <c r="O66" i="103" s="1"/>
  <c r="M65" i="103"/>
  <c r="O65" i="103" s="1"/>
  <c r="M64" i="103"/>
  <c r="O64" i="103" s="1"/>
  <c r="M63" i="103"/>
  <c r="O63" i="103" s="1"/>
  <c r="M61" i="103"/>
  <c r="O61" i="103" s="1"/>
  <c r="M60" i="103"/>
  <c r="O60" i="103" s="1"/>
  <c r="M59" i="103"/>
  <c r="O59" i="103" s="1"/>
  <c r="M58" i="103"/>
  <c r="O58" i="103" s="1"/>
  <c r="M57" i="103"/>
  <c r="O57" i="103" s="1"/>
  <c r="M56" i="103"/>
  <c r="O56" i="103" s="1"/>
  <c r="M55" i="103"/>
  <c r="O55" i="103" s="1"/>
  <c r="M54" i="103"/>
  <c r="O54" i="103" s="1"/>
  <c r="M53" i="103"/>
  <c r="O53" i="103" s="1"/>
  <c r="M52" i="103"/>
  <c r="O52" i="103" s="1"/>
  <c r="M51" i="103"/>
  <c r="O51" i="103" s="1"/>
  <c r="M50" i="103"/>
  <c r="O50" i="103" s="1"/>
  <c r="O49" i="103"/>
  <c r="M49" i="103"/>
  <c r="M48" i="103"/>
  <c r="O48" i="103" s="1"/>
  <c r="O47" i="103"/>
  <c r="M47" i="103"/>
  <c r="M46" i="103"/>
  <c r="O46" i="103" s="1"/>
  <c r="O45" i="103"/>
  <c r="M45" i="103"/>
  <c r="M44" i="103"/>
  <c r="O44" i="103" s="1"/>
  <c r="L7" i="103"/>
  <c r="P263" i="102"/>
  <c r="N263" i="102"/>
  <c r="L263" i="102"/>
  <c r="E263" i="102"/>
  <c r="B263" i="102"/>
  <c r="P262" i="102"/>
  <c r="N262" i="102"/>
  <c r="L262" i="102"/>
  <c r="E262" i="102"/>
  <c r="P257" i="102"/>
  <c r="N257" i="102"/>
  <c r="L257" i="102"/>
  <c r="E257" i="102"/>
  <c r="P256" i="102"/>
  <c r="N256" i="102"/>
  <c r="L256" i="102"/>
  <c r="E256" i="102"/>
  <c r="P255" i="102"/>
  <c r="N255" i="102"/>
  <c r="L255" i="102"/>
  <c r="E255" i="102"/>
  <c r="P254" i="102"/>
  <c r="N254" i="102"/>
  <c r="L254" i="102"/>
  <c r="E254" i="102"/>
  <c r="P253" i="102"/>
  <c r="N253" i="102"/>
  <c r="L253" i="102"/>
  <c r="E253" i="102"/>
  <c r="P252" i="102"/>
  <c r="N252" i="102"/>
  <c r="L252" i="102"/>
  <c r="E252" i="102"/>
  <c r="P251" i="102"/>
  <c r="N251" i="102"/>
  <c r="L251" i="102"/>
  <c r="E251" i="102"/>
  <c r="P250" i="102"/>
  <c r="N250" i="102"/>
  <c r="L250" i="102"/>
  <c r="E250" i="102"/>
  <c r="P249" i="102"/>
  <c r="N249" i="102"/>
  <c r="L249" i="102"/>
  <c r="E249" i="102"/>
  <c r="P244" i="102"/>
  <c r="N244" i="102"/>
  <c r="L244" i="102"/>
  <c r="E244" i="102"/>
  <c r="P243" i="102"/>
  <c r="N243" i="102"/>
  <c r="L243" i="102"/>
  <c r="E243" i="102"/>
  <c r="P242" i="102"/>
  <c r="N242" i="102"/>
  <c r="L242" i="102"/>
  <c r="E242" i="102"/>
  <c r="P241" i="102"/>
  <c r="N241" i="102"/>
  <c r="L241" i="102"/>
  <c r="E241" i="102"/>
  <c r="P240" i="102"/>
  <c r="N240" i="102"/>
  <c r="L240" i="102"/>
  <c r="E240" i="102"/>
  <c r="P239" i="102"/>
  <c r="N239" i="102"/>
  <c r="L239" i="102"/>
  <c r="E239" i="102"/>
  <c r="P238" i="102"/>
  <c r="N238" i="102"/>
  <c r="L238" i="102"/>
  <c r="E238" i="102"/>
  <c r="P237" i="102"/>
  <c r="N237" i="102"/>
  <c r="L237" i="102"/>
  <c r="E237" i="102"/>
  <c r="P236" i="102"/>
  <c r="N236" i="102"/>
  <c r="L236" i="102"/>
  <c r="E236" i="102"/>
  <c r="P231" i="102"/>
  <c r="N231" i="102"/>
  <c r="L231" i="102"/>
  <c r="E231" i="102"/>
  <c r="P230" i="102"/>
  <c r="N230" i="102"/>
  <c r="L230" i="102"/>
  <c r="E230" i="102"/>
  <c r="P229" i="102"/>
  <c r="N229" i="102"/>
  <c r="L229" i="102"/>
  <c r="E229" i="102"/>
  <c r="P228" i="102"/>
  <c r="N228" i="102"/>
  <c r="L228" i="102"/>
  <c r="E228" i="102"/>
  <c r="P227" i="102"/>
  <c r="N227" i="102"/>
  <c r="L227" i="102"/>
  <c r="E227" i="102"/>
  <c r="P226" i="102"/>
  <c r="N226" i="102"/>
  <c r="L226" i="102"/>
  <c r="E226" i="102"/>
  <c r="P225" i="102"/>
  <c r="N225" i="102"/>
  <c r="L225" i="102"/>
  <c r="E225" i="102"/>
  <c r="P224" i="102"/>
  <c r="N224" i="102"/>
  <c r="L224" i="102"/>
  <c r="E224" i="102"/>
  <c r="P223" i="102"/>
  <c r="N223" i="102"/>
  <c r="L223" i="102"/>
  <c r="E223" i="102"/>
  <c r="P218" i="102"/>
  <c r="N218" i="102"/>
  <c r="L218" i="102"/>
  <c r="E218" i="102"/>
  <c r="P217" i="102"/>
  <c r="N217" i="102"/>
  <c r="L217" i="102"/>
  <c r="E217" i="102"/>
  <c r="P216" i="102"/>
  <c r="N216" i="102"/>
  <c r="L216" i="102"/>
  <c r="E216" i="102"/>
  <c r="P215" i="102"/>
  <c r="N215" i="102"/>
  <c r="L215" i="102"/>
  <c r="E215" i="102"/>
  <c r="P214" i="102"/>
  <c r="N214" i="102"/>
  <c r="L214" i="102"/>
  <c r="E214" i="102"/>
  <c r="P213" i="102"/>
  <c r="N213" i="102"/>
  <c r="L213" i="102"/>
  <c r="E213" i="102"/>
  <c r="P212" i="102"/>
  <c r="N212" i="102"/>
  <c r="L212" i="102"/>
  <c r="E212" i="102"/>
  <c r="P211" i="102"/>
  <c r="N211" i="102"/>
  <c r="L211" i="102"/>
  <c r="E211" i="102"/>
  <c r="P210" i="102"/>
  <c r="N210" i="102"/>
  <c r="L210" i="102"/>
  <c r="E210" i="102"/>
  <c r="P205" i="102"/>
  <c r="N205" i="102"/>
  <c r="L205" i="102"/>
  <c r="E205" i="102"/>
  <c r="P204" i="102"/>
  <c r="N204" i="102"/>
  <c r="L204" i="102"/>
  <c r="E204" i="102"/>
  <c r="P203" i="102"/>
  <c r="N203" i="102"/>
  <c r="L203" i="102"/>
  <c r="E203" i="102"/>
  <c r="P202" i="102"/>
  <c r="N202" i="102"/>
  <c r="L202" i="102"/>
  <c r="E202" i="102"/>
  <c r="P201" i="102"/>
  <c r="N201" i="102"/>
  <c r="L201" i="102"/>
  <c r="E201" i="102"/>
  <c r="P200" i="102"/>
  <c r="N200" i="102"/>
  <c r="L200" i="102"/>
  <c r="E200" i="102"/>
  <c r="P199" i="102"/>
  <c r="N199" i="102"/>
  <c r="L199" i="102"/>
  <c r="E199" i="102"/>
  <c r="P198" i="102"/>
  <c r="N198" i="102"/>
  <c r="L198" i="102"/>
  <c r="E198" i="102"/>
  <c r="P197" i="102"/>
  <c r="N197" i="102"/>
  <c r="L197" i="102"/>
  <c r="E197" i="102"/>
  <c r="P195" i="102"/>
  <c r="P209" i="102" s="1"/>
  <c r="N195" i="102"/>
  <c r="N209" i="102" s="1"/>
  <c r="L195" i="102"/>
  <c r="L209" i="102" s="1"/>
  <c r="E195" i="102"/>
  <c r="E209" i="102" s="1"/>
  <c r="P194" i="102"/>
  <c r="P208" i="102" s="1"/>
  <c r="N194" i="102"/>
  <c r="N208" i="102" s="1"/>
  <c r="L194" i="102"/>
  <c r="L208" i="102" s="1"/>
  <c r="E194" i="102"/>
  <c r="E208" i="102" s="1"/>
  <c r="P193" i="102"/>
  <c r="P207" i="102" s="1"/>
  <c r="N193" i="102"/>
  <c r="N207" i="102" s="1"/>
  <c r="L193" i="102"/>
  <c r="L207" i="102" s="1"/>
  <c r="E193" i="102"/>
  <c r="E207" i="102" s="1"/>
  <c r="P192" i="102"/>
  <c r="P206" i="102" s="1"/>
  <c r="N192" i="102"/>
  <c r="N206" i="102" s="1"/>
  <c r="L192" i="102"/>
  <c r="L206" i="102" s="1"/>
  <c r="E192" i="102"/>
  <c r="E206" i="102" s="1"/>
  <c r="P191" i="102"/>
  <c r="N191" i="102"/>
  <c r="L191" i="102"/>
  <c r="E191" i="102"/>
  <c r="P190" i="102"/>
  <c r="N190" i="102"/>
  <c r="L190" i="102"/>
  <c r="E190" i="102"/>
  <c r="P189" i="102"/>
  <c r="N189" i="102"/>
  <c r="L189" i="102"/>
  <c r="E189" i="102"/>
  <c r="P188" i="102"/>
  <c r="N188" i="102"/>
  <c r="L188" i="102"/>
  <c r="E188" i="102"/>
  <c r="P187" i="102"/>
  <c r="N187" i="102"/>
  <c r="L187" i="102"/>
  <c r="E187" i="102"/>
  <c r="P186" i="102"/>
  <c r="N186" i="102"/>
  <c r="L186" i="102"/>
  <c r="E186" i="102"/>
  <c r="P185" i="102"/>
  <c r="N185" i="102"/>
  <c r="L185" i="102"/>
  <c r="E185" i="102"/>
  <c r="P184" i="102"/>
  <c r="N184" i="102"/>
  <c r="L184" i="102"/>
  <c r="E184" i="102"/>
  <c r="P183" i="102"/>
  <c r="P235" i="102" s="1"/>
  <c r="N183" i="102"/>
  <c r="L183" i="102"/>
  <c r="L235" i="102" s="1"/>
  <c r="E183" i="102"/>
  <c r="E235" i="102" s="1"/>
  <c r="P182" i="102"/>
  <c r="N182" i="102"/>
  <c r="N234" i="102" s="1"/>
  <c r="L182" i="102"/>
  <c r="E182" i="102"/>
  <c r="P181" i="102"/>
  <c r="P233" i="102" s="1"/>
  <c r="N181" i="102"/>
  <c r="L181" i="102"/>
  <c r="L233" i="102" s="1"/>
  <c r="E181" i="102"/>
  <c r="E233" i="102" s="1"/>
  <c r="P180" i="102"/>
  <c r="N180" i="102"/>
  <c r="N232" i="102" s="1"/>
  <c r="L180" i="102"/>
  <c r="E180" i="102"/>
  <c r="P179" i="102"/>
  <c r="N179" i="102"/>
  <c r="L179" i="102"/>
  <c r="E179" i="102"/>
  <c r="P178" i="102"/>
  <c r="N178" i="102"/>
  <c r="L178" i="102"/>
  <c r="E178" i="102"/>
  <c r="P177" i="102"/>
  <c r="N177" i="102"/>
  <c r="L177" i="102"/>
  <c r="E177" i="102"/>
  <c r="P176" i="102"/>
  <c r="N176" i="102"/>
  <c r="L176" i="102"/>
  <c r="E176" i="102"/>
  <c r="P175" i="102"/>
  <c r="N175" i="102"/>
  <c r="N248" i="102" s="1"/>
  <c r="L175" i="102"/>
  <c r="E175" i="102"/>
  <c r="P174" i="102"/>
  <c r="P247" i="102" s="1"/>
  <c r="N174" i="102"/>
  <c r="L174" i="102"/>
  <c r="L247" i="102" s="1"/>
  <c r="E174" i="102"/>
  <c r="E247" i="102" s="1"/>
  <c r="P173" i="102"/>
  <c r="N173" i="102"/>
  <c r="N246" i="102" s="1"/>
  <c r="L173" i="102"/>
  <c r="E173" i="102"/>
  <c r="P172" i="102"/>
  <c r="P245" i="102" s="1"/>
  <c r="N172" i="102"/>
  <c r="L172" i="102"/>
  <c r="L245" i="102" s="1"/>
  <c r="E172" i="102"/>
  <c r="E245" i="102" s="1"/>
  <c r="P171" i="102"/>
  <c r="N171" i="102"/>
  <c r="L171" i="102"/>
  <c r="E171" i="102"/>
  <c r="P170" i="102"/>
  <c r="N170" i="102"/>
  <c r="L170" i="102"/>
  <c r="E170" i="102"/>
  <c r="P169" i="102"/>
  <c r="N169" i="102"/>
  <c r="L169" i="102"/>
  <c r="E169" i="102"/>
  <c r="P168" i="102"/>
  <c r="N168" i="102"/>
  <c r="L168" i="102"/>
  <c r="E168" i="102"/>
  <c r="P167" i="102"/>
  <c r="N167" i="102"/>
  <c r="L167" i="102"/>
  <c r="E167" i="102"/>
  <c r="P166" i="102"/>
  <c r="N166" i="102"/>
  <c r="L166" i="102"/>
  <c r="E166" i="102"/>
  <c r="P165" i="102"/>
  <c r="N165" i="102"/>
  <c r="L165" i="102"/>
  <c r="E165" i="102"/>
  <c r="P164" i="102"/>
  <c r="N164" i="102"/>
  <c r="L164" i="102"/>
  <c r="E164" i="102"/>
  <c r="P163" i="102"/>
  <c r="N163" i="102"/>
  <c r="L163" i="102"/>
  <c r="E163" i="102"/>
  <c r="P162" i="102"/>
  <c r="N162" i="102"/>
  <c r="L162" i="102"/>
  <c r="E162" i="102"/>
  <c r="P161" i="102"/>
  <c r="N161" i="102"/>
  <c r="L161" i="102"/>
  <c r="E161" i="102"/>
  <c r="P160" i="102"/>
  <c r="N160" i="102"/>
  <c r="L160" i="102"/>
  <c r="E160" i="102"/>
  <c r="P159" i="102"/>
  <c r="N159" i="102"/>
  <c r="L159" i="102"/>
  <c r="E159" i="102"/>
  <c r="P158" i="102"/>
  <c r="N158" i="102"/>
  <c r="L158" i="102"/>
  <c r="E158" i="102"/>
  <c r="P157" i="102"/>
  <c r="N157" i="102"/>
  <c r="L157" i="102"/>
  <c r="E157" i="102"/>
  <c r="P156" i="102"/>
  <c r="N156" i="102"/>
  <c r="L156" i="102"/>
  <c r="E156" i="102"/>
  <c r="M151" i="102"/>
  <c r="O151" i="102" s="1"/>
  <c r="M150" i="102"/>
  <c r="O150" i="102" s="1"/>
  <c r="M149" i="102"/>
  <c r="O149" i="102" s="1"/>
  <c r="M148" i="102"/>
  <c r="O148" i="102" s="1"/>
  <c r="M147" i="102"/>
  <c r="O147" i="102" s="1"/>
  <c r="M146" i="102"/>
  <c r="O146" i="102" s="1"/>
  <c r="M145" i="102"/>
  <c r="O145" i="102" s="1"/>
  <c r="M144" i="102"/>
  <c r="O144" i="102" s="1"/>
  <c r="M143" i="102"/>
  <c r="O143" i="102" s="1"/>
  <c r="M142" i="102"/>
  <c r="O142" i="102" s="1"/>
  <c r="M141" i="102"/>
  <c r="O141" i="102" s="1"/>
  <c r="M140" i="102"/>
  <c r="O140" i="102" s="1"/>
  <c r="M139" i="102"/>
  <c r="O139" i="102" s="1"/>
  <c r="M138" i="102"/>
  <c r="O138" i="102" s="1"/>
  <c r="M137" i="102"/>
  <c r="O137" i="102" s="1"/>
  <c r="M136" i="102"/>
  <c r="O136" i="102" s="1"/>
  <c r="M135" i="102"/>
  <c r="O135" i="102" s="1"/>
  <c r="M134" i="102"/>
  <c r="O134" i="102" s="1"/>
  <c r="M133" i="102"/>
  <c r="O133" i="102" s="1"/>
  <c r="M132" i="102"/>
  <c r="O132" i="102" s="1"/>
  <c r="M131" i="102"/>
  <c r="O131" i="102" s="1"/>
  <c r="M130" i="102"/>
  <c r="O130" i="102" s="1"/>
  <c r="M129" i="102"/>
  <c r="O129" i="102" s="1"/>
  <c r="M128" i="102"/>
  <c r="O128" i="102" s="1"/>
  <c r="M127" i="102"/>
  <c r="O127" i="102" s="1"/>
  <c r="M126" i="102"/>
  <c r="O126" i="102" s="1"/>
  <c r="M125" i="102"/>
  <c r="O125" i="102" s="1"/>
  <c r="M124" i="102"/>
  <c r="O124" i="102" s="1"/>
  <c r="M123" i="102"/>
  <c r="O123" i="102" s="1"/>
  <c r="M122" i="102"/>
  <c r="O122" i="102" s="1"/>
  <c r="M121" i="102"/>
  <c r="O121" i="102" s="1"/>
  <c r="M120" i="102"/>
  <c r="O120" i="102" s="1"/>
  <c r="M119" i="102"/>
  <c r="O119" i="102" s="1"/>
  <c r="M118" i="102"/>
  <c r="O118" i="102" s="1"/>
  <c r="M117" i="102"/>
  <c r="O117" i="102" s="1"/>
  <c r="M116" i="102"/>
  <c r="O116" i="102" s="1"/>
  <c r="M115" i="102"/>
  <c r="O115" i="102" s="1"/>
  <c r="M114" i="102"/>
  <c r="O114" i="102" s="1"/>
  <c r="M113" i="102"/>
  <c r="O113" i="102" s="1"/>
  <c r="M112" i="102"/>
  <c r="O112" i="102" s="1"/>
  <c r="M111" i="102"/>
  <c r="O111" i="102" s="1"/>
  <c r="M110" i="102"/>
  <c r="O110" i="102" s="1"/>
  <c r="M109" i="102"/>
  <c r="O109" i="102" s="1"/>
  <c r="M108" i="102"/>
  <c r="O108" i="102" s="1"/>
  <c r="M107" i="102"/>
  <c r="O107" i="102" s="1"/>
  <c r="M106" i="102"/>
  <c r="O106" i="102" s="1"/>
  <c r="M105" i="102"/>
  <c r="O105" i="102" s="1"/>
  <c r="M104" i="102"/>
  <c r="O104" i="102" s="1"/>
  <c r="M103" i="102"/>
  <c r="O103" i="102" s="1"/>
  <c r="M102" i="102"/>
  <c r="O102" i="102" s="1"/>
  <c r="M101" i="102"/>
  <c r="O101" i="102" s="1"/>
  <c r="M100" i="102"/>
  <c r="O100" i="102" s="1"/>
  <c r="M99" i="102"/>
  <c r="O99" i="102" s="1"/>
  <c r="M98" i="102"/>
  <c r="O98" i="102" s="1"/>
  <c r="M97" i="102"/>
  <c r="O97" i="102" s="1"/>
  <c r="M96" i="102"/>
  <c r="O96" i="102" s="1"/>
  <c r="M95" i="102"/>
  <c r="O95" i="102" s="1"/>
  <c r="M94" i="102"/>
  <c r="O94" i="102" s="1"/>
  <c r="M93" i="102"/>
  <c r="O93" i="102" s="1"/>
  <c r="M92" i="102"/>
  <c r="O92" i="102" s="1"/>
  <c r="M91" i="102"/>
  <c r="O91" i="102" s="1"/>
  <c r="M90" i="102"/>
  <c r="O90" i="102" s="1"/>
  <c r="M89" i="102"/>
  <c r="O89" i="102" s="1"/>
  <c r="M88" i="102"/>
  <c r="O88" i="102" s="1"/>
  <c r="M87" i="102"/>
  <c r="O87" i="102" s="1"/>
  <c r="M86" i="102"/>
  <c r="O86" i="102" s="1"/>
  <c r="M85" i="102"/>
  <c r="O85" i="102" s="1"/>
  <c r="M84" i="102"/>
  <c r="O84" i="102" s="1"/>
  <c r="M83" i="102"/>
  <c r="O83" i="102" s="1"/>
  <c r="M82" i="102"/>
  <c r="O82" i="102" s="1"/>
  <c r="M81" i="102"/>
  <c r="O81" i="102" s="1"/>
  <c r="M80" i="102"/>
  <c r="O80" i="102" s="1"/>
  <c r="M79" i="102"/>
  <c r="O79" i="102" s="1"/>
  <c r="M78" i="102"/>
  <c r="O78" i="102" s="1"/>
  <c r="M77" i="102"/>
  <c r="O77" i="102" s="1"/>
  <c r="M76" i="102"/>
  <c r="O76" i="102" s="1"/>
  <c r="M75" i="102"/>
  <c r="O75" i="102" s="1"/>
  <c r="M74" i="102"/>
  <c r="O74" i="102" s="1"/>
  <c r="M73" i="102"/>
  <c r="O73" i="102" s="1"/>
  <c r="M72" i="102"/>
  <c r="O72" i="102" s="1"/>
  <c r="M71" i="102"/>
  <c r="O71" i="102" s="1"/>
  <c r="M70" i="102"/>
  <c r="O70" i="102" s="1"/>
  <c r="M69" i="102"/>
  <c r="O69" i="102" s="1"/>
  <c r="M68" i="102"/>
  <c r="O68" i="102" s="1"/>
  <c r="M67" i="102"/>
  <c r="O67" i="102" s="1"/>
  <c r="M66" i="102"/>
  <c r="O66" i="102" s="1"/>
  <c r="M65" i="102"/>
  <c r="O65" i="102" s="1"/>
  <c r="M64" i="102"/>
  <c r="O64" i="102" s="1"/>
  <c r="M63" i="102"/>
  <c r="O63" i="102" s="1"/>
  <c r="M61" i="102"/>
  <c r="O61" i="102" s="1"/>
  <c r="M60" i="102"/>
  <c r="O60" i="102" s="1"/>
  <c r="M59" i="102"/>
  <c r="O59" i="102" s="1"/>
  <c r="M58" i="102"/>
  <c r="O58" i="102" s="1"/>
  <c r="M57" i="102"/>
  <c r="O57" i="102" s="1"/>
  <c r="M56" i="102"/>
  <c r="O56" i="102" s="1"/>
  <c r="M55" i="102"/>
  <c r="O55" i="102" s="1"/>
  <c r="M54" i="102"/>
  <c r="O54" i="102" s="1"/>
  <c r="M53" i="102"/>
  <c r="O53" i="102" s="1"/>
  <c r="O52" i="102"/>
  <c r="M52" i="102"/>
  <c r="O51" i="102"/>
  <c r="M51" i="102"/>
  <c r="O50" i="102"/>
  <c r="M50" i="102"/>
  <c r="O49" i="102"/>
  <c r="M49" i="102"/>
  <c r="O48" i="102"/>
  <c r="M48" i="102"/>
  <c r="O47" i="102"/>
  <c r="M47" i="102"/>
  <c r="O46" i="102"/>
  <c r="M46" i="102"/>
  <c r="O45" i="102"/>
  <c r="M45" i="102"/>
  <c r="O44" i="102"/>
  <c r="M44" i="102"/>
  <c r="L7" i="102"/>
  <c r="P263" i="101"/>
  <c r="N263" i="101"/>
  <c r="L263" i="101"/>
  <c r="E263" i="101"/>
  <c r="D263" i="101"/>
  <c r="B263" i="101"/>
  <c r="P262" i="101"/>
  <c r="N262" i="101"/>
  <c r="L262" i="101"/>
  <c r="E262" i="101"/>
  <c r="P257" i="101"/>
  <c r="N257" i="101"/>
  <c r="L257" i="101"/>
  <c r="E257" i="101"/>
  <c r="P256" i="101"/>
  <c r="N256" i="101"/>
  <c r="L256" i="101"/>
  <c r="E256" i="101"/>
  <c r="P255" i="101"/>
  <c r="N255" i="101"/>
  <c r="L255" i="101"/>
  <c r="E255" i="101"/>
  <c r="P254" i="101"/>
  <c r="N254" i="101"/>
  <c r="L254" i="101"/>
  <c r="E254" i="101"/>
  <c r="P253" i="101"/>
  <c r="N253" i="101"/>
  <c r="L253" i="101"/>
  <c r="E253" i="101"/>
  <c r="P252" i="101"/>
  <c r="N252" i="101"/>
  <c r="L252" i="101"/>
  <c r="E252" i="101"/>
  <c r="P251" i="101"/>
  <c r="N251" i="101"/>
  <c r="L251" i="101"/>
  <c r="E251" i="101"/>
  <c r="P250" i="101"/>
  <c r="N250" i="101"/>
  <c r="L250" i="101"/>
  <c r="E250" i="101"/>
  <c r="P249" i="101"/>
  <c r="N249" i="101"/>
  <c r="L249" i="101"/>
  <c r="E249" i="101"/>
  <c r="P244" i="101"/>
  <c r="N244" i="101"/>
  <c r="L244" i="101"/>
  <c r="E244" i="101"/>
  <c r="P243" i="101"/>
  <c r="N243" i="101"/>
  <c r="L243" i="101"/>
  <c r="E243" i="101"/>
  <c r="P242" i="101"/>
  <c r="N242" i="101"/>
  <c r="L242" i="101"/>
  <c r="E242" i="101"/>
  <c r="P241" i="101"/>
  <c r="N241" i="101"/>
  <c r="L241" i="101"/>
  <c r="E241" i="101"/>
  <c r="P240" i="101"/>
  <c r="N240" i="101"/>
  <c r="L240" i="101"/>
  <c r="E240" i="101"/>
  <c r="P239" i="101"/>
  <c r="N239" i="101"/>
  <c r="L239" i="101"/>
  <c r="E239" i="101"/>
  <c r="P238" i="101"/>
  <c r="N238" i="101"/>
  <c r="L238" i="101"/>
  <c r="E238" i="101"/>
  <c r="P237" i="101"/>
  <c r="N237" i="101"/>
  <c r="L237" i="101"/>
  <c r="E237" i="101"/>
  <c r="P236" i="101"/>
  <c r="N236" i="101"/>
  <c r="L236" i="101"/>
  <c r="E236" i="101"/>
  <c r="P231" i="101"/>
  <c r="N231" i="101"/>
  <c r="L231" i="101"/>
  <c r="E231" i="101"/>
  <c r="P230" i="101"/>
  <c r="N230" i="101"/>
  <c r="L230" i="101"/>
  <c r="E230" i="101"/>
  <c r="P229" i="101"/>
  <c r="N229" i="101"/>
  <c r="L229" i="101"/>
  <c r="E229" i="101"/>
  <c r="P228" i="101"/>
  <c r="N228" i="101"/>
  <c r="L228" i="101"/>
  <c r="E228" i="101"/>
  <c r="P227" i="101"/>
  <c r="N227" i="101"/>
  <c r="L227" i="101"/>
  <c r="E227" i="101"/>
  <c r="P226" i="101"/>
  <c r="N226" i="101"/>
  <c r="L226" i="101"/>
  <c r="E226" i="101"/>
  <c r="P225" i="101"/>
  <c r="N225" i="101"/>
  <c r="L225" i="101"/>
  <c r="E225" i="101"/>
  <c r="P224" i="101"/>
  <c r="N224" i="101"/>
  <c r="L224" i="101"/>
  <c r="E224" i="101"/>
  <c r="P223" i="101"/>
  <c r="N223" i="101"/>
  <c r="L223" i="101"/>
  <c r="E223" i="101"/>
  <c r="P218" i="101"/>
  <c r="N218" i="101"/>
  <c r="L218" i="101"/>
  <c r="E218" i="101"/>
  <c r="P217" i="101"/>
  <c r="N217" i="101"/>
  <c r="L217" i="101"/>
  <c r="E217" i="101"/>
  <c r="P216" i="101"/>
  <c r="N216" i="101"/>
  <c r="L216" i="101"/>
  <c r="E216" i="101"/>
  <c r="P215" i="101"/>
  <c r="N215" i="101"/>
  <c r="L215" i="101"/>
  <c r="E215" i="101"/>
  <c r="P214" i="101"/>
  <c r="N214" i="101"/>
  <c r="L214" i="101"/>
  <c r="E214" i="101"/>
  <c r="P213" i="101"/>
  <c r="N213" i="101"/>
  <c r="L213" i="101"/>
  <c r="E213" i="101"/>
  <c r="P212" i="101"/>
  <c r="N212" i="101"/>
  <c r="L212" i="101"/>
  <c r="E212" i="101"/>
  <c r="P211" i="101"/>
  <c r="N211" i="101"/>
  <c r="L211" i="101"/>
  <c r="E211" i="101"/>
  <c r="P210" i="101"/>
  <c r="N210" i="101"/>
  <c r="L210" i="101"/>
  <c r="E210" i="101"/>
  <c r="P205" i="101"/>
  <c r="N205" i="101"/>
  <c r="L205" i="101"/>
  <c r="E205" i="101"/>
  <c r="P204" i="101"/>
  <c r="N204" i="101"/>
  <c r="L204" i="101"/>
  <c r="E204" i="101"/>
  <c r="P203" i="101"/>
  <c r="N203" i="101"/>
  <c r="L203" i="101"/>
  <c r="E203" i="101"/>
  <c r="P202" i="101"/>
  <c r="N202" i="101"/>
  <c r="L202" i="101"/>
  <c r="E202" i="101"/>
  <c r="P201" i="101"/>
  <c r="N201" i="101"/>
  <c r="L201" i="101"/>
  <c r="E201" i="101"/>
  <c r="P200" i="101"/>
  <c r="N200" i="101"/>
  <c r="L200" i="101"/>
  <c r="E200" i="101"/>
  <c r="P199" i="101"/>
  <c r="N199" i="101"/>
  <c r="L199" i="101"/>
  <c r="E199" i="101"/>
  <c r="P198" i="101"/>
  <c r="N198" i="101"/>
  <c r="L198" i="101"/>
  <c r="E198" i="101"/>
  <c r="P197" i="101"/>
  <c r="N197" i="101"/>
  <c r="L197" i="101"/>
  <c r="E197" i="101"/>
  <c r="P194" i="101"/>
  <c r="P208" i="101" s="1"/>
  <c r="N194" i="101"/>
  <c r="N208" i="101" s="1"/>
  <c r="L194" i="101"/>
  <c r="L208" i="101" s="1"/>
  <c r="E194" i="101"/>
  <c r="E208" i="101" s="1"/>
  <c r="P193" i="101"/>
  <c r="P207" i="101" s="1"/>
  <c r="N193" i="101"/>
  <c r="N207" i="101" s="1"/>
  <c r="L193" i="101"/>
  <c r="L207" i="101" s="1"/>
  <c r="E193" i="101"/>
  <c r="E207" i="101" s="1"/>
  <c r="P192" i="101"/>
  <c r="P206" i="101" s="1"/>
  <c r="N192" i="101"/>
  <c r="N206" i="101" s="1"/>
  <c r="L192" i="101"/>
  <c r="L206" i="101" s="1"/>
  <c r="E192" i="101"/>
  <c r="E206" i="101" s="1"/>
  <c r="P190" i="101"/>
  <c r="N190" i="101"/>
  <c r="L190" i="101"/>
  <c r="E190" i="101"/>
  <c r="P189" i="101"/>
  <c r="N189" i="101"/>
  <c r="L189" i="101"/>
  <c r="E189" i="101"/>
  <c r="P188" i="101"/>
  <c r="N188" i="101"/>
  <c r="L188" i="101"/>
  <c r="E188" i="101"/>
  <c r="P186" i="101"/>
  <c r="N186" i="101"/>
  <c r="L186" i="101"/>
  <c r="E186" i="101"/>
  <c r="P185" i="101"/>
  <c r="N185" i="101"/>
  <c r="L185" i="101"/>
  <c r="E185" i="101"/>
  <c r="P184" i="101"/>
  <c r="N184" i="101"/>
  <c r="L184" i="101"/>
  <c r="E184" i="101"/>
  <c r="P182" i="101"/>
  <c r="P234" i="101" s="1"/>
  <c r="N182" i="101"/>
  <c r="L182" i="101"/>
  <c r="L234" i="101" s="1"/>
  <c r="E182" i="101"/>
  <c r="E234" i="101" s="1"/>
  <c r="P181" i="101"/>
  <c r="N181" i="101"/>
  <c r="N233" i="101" s="1"/>
  <c r="L181" i="101"/>
  <c r="E181" i="101"/>
  <c r="P180" i="101"/>
  <c r="P232" i="101" s="1"/>
  <c r="N180" i="101"/>
  <c r="L180" i="101"/>
  <c r="L232" i="101" s="1"/>
  <c r="E180" i="101"/>
  <c r="E232" i="101" s="1"/>
  <c r="P178" i="101"/>
  <c r="N178" i="101"/>
  <c r="L178" i="101"/>
  <c r="E178" i="101"/>
  <c r="P177" i="101"/>
  <c r="N177" i="101"/>
  <c r="L177" i="101"/>
  <c r="E177" i="101"/>
  <c r="P176" i="101"/>
  <c r="N176" i="101"/>
  <c r="L176" i="101"/>
  <c r="E176" i="101"/>
  <c r="P174" i="101"/>
  <c r="N174" i="101"/>
  <c r="N247" i="101" s="1"/>
  <c r="L174" i="101"/>
  <c r="E174" i="101"/>
  <c r="P173" i="101"/>
  <c r="P246" i="101" s="1"/>
  <c r="N173" i="101"/>
  <c r="L173" i="101"/>
  <c r="L246" i="101" s="1"/>
  <c r="E173" i="101"/>
  <c r="E246" i="101" s="1"/>
  <c r="P172" i="101"/>
  <c r="N172" i="101"/>
  <c r="N245" i="101" s="1"/>
  <c r="L172" i="101"/>
  <c r="E172" i="101"/>
  <c r="P170" i="101"/>
  <c r="N170" i="101"/>
  <c r="L170" i="101"/>
  <c r="E170" i="101"/>
  <c r="P169" i="101"/>
  <c r="N169" i="101"/>
  <c r="L169" i="101"/>
  <c r="E169" i="101"/>
  <c r="P168" i="101"/>
  <c r="N168" i="101"/>
  <c r="L168" i="101"/>
  <c r="E168" i="101"/>
  <c r="P166" i="101"/>
  <c r="N166" i="101"/>
  <c r="L166" i="101"/>
  <c r="E166" i="101"/>
  <c r="P165" i="101"/>
  <c r="N165" i="101"/>
  <c r="L165" i="101"/>
  <c r="E165" i="101"/>
  <c r="P164" i="101"/>
  <c r="N164" i="101"/>
  <c r="L164" i="101"/>
  <c r="E164" i="101"/>
  <c r="P162" i="101"/>
  <c r="N162" i="101"/>
  <c r="L162" i="101"/>
  <c r="E162" i="101"/>
  <c r="P161" i="101"/>
  <c r="N161" i="101"/>
  <c r="L161" i="101"/>
  <c r="E161" i="101"/>
  <c r="P160" i="101"/>
  <c r="N160" i="101"/>
  <c r="L160" i="101"/>
  <c r="E160" i="101"/>
  <c r="P158" i="101"/>
  <c r="N158" i="101"/>
  <c r="L158" i="101"/>
  <c r="E158" i="101"/>
  <c r="P157" i="101"/>
  <c r="N157" i="101"/>
  <c r="L157" i="101"/>
  <c r="E157" i="101"/>
  <c r="P156" i="101"/>
  <c r="N156" i="101"/>
  <c r="L156" i="101"/>
  <c r="E156" i="101"/>
  <c r="M151" i="101"/>
  <c r="O151" i="101" s="1"/>
  <c r="M150" i="101"/>
  <c r="O150" i="101" s="1"/>
  <c r="M149" i="101"/>
  <c r="O149" i="101" s="1"/>
  <c r="M148" i="101"/>
  <c r="O148" i="101" s="1"/>
  <c r="M147" i="101"/>
  <c r="O147" i="101" s="1"/>
  <c r="M146" i="101"/>
  <c r="O146" i="101" s="1"/>
  <c r="M145" i="101"/>
  <c r="O145" i="101" s="1"/>
  <c r="M144" i="101"/>
  <c r="O144" i="101" s="1"/>
  <c r="M143" i="101"/>
  <c r="O143" i="101" s="1"/>
  <c r="M142" i="101"/>
  <c r="O142" i="101" s="1"/>
  <c r="M141" i="101"/>
  <c r="O141" i="101" s="1"/>
  <c r="M140" i="101"/>
  <c r="O140" i="101" s="1"/>
  <c r="M139" i="101"/>
  <c r="O139" i="101" s="1"/>
  <c r="M138" i="101"/>
  <c r="O138" i="101" s="1"/>
  <c r="M137" i="101"/>
  <c r="O137" i="101" s="1"/>
  <c r="M136" i="101"/>
  <c r="O136" i="101" s="1"/>
  <c r="M135" i="101"/>
  <c r="O135" i="101" s="1"/>
  <c r="M134" i="101"/>
  <c r="O134" i="101" s="1"/>
  <c r="M133" i="101"/>
  <c r="O133" i="101" s="1"/>
  <c r="M132" i="101"/>
  <c r="O132" i="101" s="1"/>
  <c r="M131" i="101"/>
  <c r="O131" i="101" s="1"/>
  <c r="M130" i="101"/>
  <c r="O130" i="101" s="1"/>
  <c r="M129" i="101"/>
  <c r="O129" i="101" s="1"/>
  <c r="M128" i="101"/>
  <c r="O128" i="101" s="1"/>
  <c r="M127" i="101"/>
  <c r="O127" i="101" s="1"/>
  <c r="M126" i="101"/>
  <c r="O126" i="101" s="1"/>
  <c r="M125" i="101"/>
  <c r="O125" i="101" s="1"/>
  <c r="M124" i="101"/>
  <c r="O124" i="101" s="1"/>
  <c r="M123" i="101"/>
  <c r="O123" i="101" s="1"/>
  <c r="M122" i="101"/>
  <c r="O122" i="101" s="1"/>
  <c r="M121" i="101"/>
  <c r="O121" i="101" s="1"/>
  <c r="M120" i="101"/>
  <c r="O120" i="101" s="1"/>
  <c r="M119" i="101"/>
  <c r="O119" i="101" s="1"/>
  <c r="M118" i="101"/>
  <c r="O118" i="101" s="1"/>
  <c r="M117" i="101"/>
  <c r="O117" i="101" s="1"/>
  <c r="M116" i="101"/>
  <c r="O116" i="101" s="1"/>
  <c r="M115" i="101"/>
  <c r="O115" i="101" s="1"/>
  <c r="M114" i="101"/>
  <c r="O114" i="101" s="1"/>
  <c r="M113" i="101"/>
  <c r="O113" i="101" s="1"/>
  <c r="M112" i="101"/>
  <c r="O112" i="101" s="1"/>
  <c r="M111" i="101"/>
  <c r="O111" i="101" s="1"/>
  <c r="M110" i="101"/>
  <c r="O110" i="101" s="1"/>
  <c r="M109" i="101"/>
  <c r="O109" i="101" s="1"/>
  <c r="M108" i="101"/>
  <c r="O108" i="101" s="1"/>
  <c r="M107" i="101"/>
  <c r="O107" i="101" s="1"/>
  <c r="M106" i="101"/>
  <c r="O106" i="101" s="1"/>
  <c r="M105" i="101"/>
  <c r="O105" i="101" s="1"/>
  <c r="M104" i="101"/>
  <c r="O104" i="101" s="1"/>
  <c r="M103" i="101"/>
  <c r="O103" i="101" s="1"/>
  <c r="M102" i="101"/>
  <c r="O102" i="101" s="1"/>
  <c r="M101" i="101"/>
  <c r="O101" i="101" s="1"/>
  <c r="M100" i="101"/>
  <c r="O100" i="101" s="1"/>
  <c r="M99" i="101"/>
  <c r="O99" i="101" s="1"/>
  <c r="M98" i="101"/>
  <c r="O98" i="101" s="1"/>
  <c r="M97" i="101"/>
  <c r="O97" i="101" s="1"/>
  <c r="M96" i="101"/>
  <c r="O96" i="101" s="1"/>
  <c r="M95" i="101"/>
  <c r="O95" i="101" s="1"/>
  <c r="M94" i="101"/>
  <c r="O94" i="101" s="1"/>
  <c r="M93" i="101"/>
  <c r="O93" i="101" s="1"/>
  <c r="M92" i="101"/>
  <c r="O92" i="101" s="1"/>
  <c r="M91" i="101"/>
  <c r="O91" i="101" s="1"/>
  <c r="M90" i="101"/>
  <c r="O90" i="101" s="1"/>
  <c r="M89" i="101"/>
  <c r="O89" i="101" s="1"/>
  <c r="M88" i="101"/>
  <c r="O88" i="101" s="1"/>
  <c r="M87" i="101"/>
  <c r="O87" i="101" s="1"/>
  <c r="M86" i="101"/>
  <c r="O86" i="101" s="1"/>
  <c r="M85" i="101"/>
  <c r="O85" i="101" s="1"/>
  <c r="M84" i="101"/>
  <c r="O84" i="101" s="1"/>
  <c r="M83" i="101"/>
  <c r="O83" i="101" s="1"/>
  <c r="M82" i="101"/>
  <c r="O82" i="101" s="1"/>
  <c r="M81" i="101"/>
  <c r="O81" i="101" s="1"/>
  <c r="M80" i="101"/>
  <c r="O80" i="101" s="1"/>
  <c r="M79" i="101"/>
  <c r="O79" i="101" s="1"/>
  <c r="M78" i="101"/>
  <c r="O78" i="101" s="1"/>
  <c r="M77" i="101"/>
  <c r="O77" i="101" s="1"/>
  <c r="M76" i="101"/>
  <c r="O76" i="101" s="1"/>
  <c r="M75" i="101"/>
  <c r="O75" i="101" s="1"/>
  <c r="M74" i="101"/>
  <c r="O74" i="101" s="1"/>
  <c r="M73" i="101"/>
  <c r="O73" i="101" s="1"/>
  <c r="M72" i="101"/>
  <c r="O72" i="101" s="1"/>
  <c r="M71" i="101"/>
  <c r="O71" i="101" s="1"/>
  <c r="M70" i="101"/>
  <c r="O70" i="101" s="1"/>
  <c r="M69" i="101"/>
  <c r="O69" i="101" s="1"/>
  <c r="M68" i="101"/>
  <c r="O68" i="101" s="1"/>
  <c r="M67" i="101"/>
  <c r="O67" i="101" s="1"/>
  <c r="M66" i="101"/>
  <c r="O66" i="101" s="1"/>
  <c r="M65" i="101"/>
  <c r="O65" i="101" s="1"/>
  <c r="M64" i="101"/>
  <c r="O64" i="101" s="1"/>
  <c r="M63" i="101"/>
  <c r="O63" i="101" s="1"/>
  <c r="M62" i="101"/>
  <c r="M263" i="101" s="1"/>
  <c r="M61" i="101"/>
  <c r="O61" i="101" s="1"/>
  <c r="M60" i="101"/>
  <c r="O60" i="101" s="1"/>
  <c r="M59" i="101"/>
  <c r="O59" i="101" s="1"/>
  <c r="M58" i="101"/>
  <c r="O58" i="101" s="1"/>
  <c r="M57" i="101"/>
  <c r="O57" i="101" s="1"/>
  <c r="M56" i="101"/>
  <c r="O56" i="101" s="1"/>
  <c r="M55" i="101"/>
  <c r="O55" i="101" s="1"/>
  <c r="M54" i="101"/>
  <c r="O54" i="101" s="1"/>
  <c r="M53" i="101"/>
  <c r="O53" i="101" s="1"/>
  <c r="M52" i="101"/>
  <c r="O52" i="101" s="1"/>
  <c r="M51" i="101"/>
  <c r="O51" i="101" s="1"/>
  <c r="M50" i="101"/>
  <c r="O50" i="101" s="1"/>
  <c r="M49" i="101"/>
  <c r="O49" i="101" s="1"/>
  <c r="M48" i="101"/>
  <c r="O48" i="101" s="1"/>
  <c r="M47" i="101"/>
  <c r="O47" i="101" s="1"/>
  <c r="M46" i="101"/>
  <c r="O46" i="101" s="1"/>
  <c r="M45" i="101"/>
  <c r="O45" i="101" s="1"/>
  <c r="M44" i="101"/>
  <c r="O44" i="101" s="1"/>
  <c r="L7" i="101"/>
  <c r="P263" i="100"/>
  <c r="N263" i="100"/>
  <c r="L263" i="100"/>
  <c r="E263" i="100"/>
  <c r="D263" i="100"/>
  <c r="B263" i="100"/>
  <c r="P262" i="100"/>
  <c r="N262" i="100"/>
  <c r="L262" i="100"/>
  <c r="E262" i="100"/>
  <c r="P257" i="100"/>
  <c r="N257" i="100"/>
  <c r="L257" i="100"/>
  <c r="E257" i="100"/>
  <c r="P256" i="100"/>
  <c r="N256" i="100"/>
  <c r="L256" i="100"/>
  <c r="E256" i="100"/>
  <c r="P255" i="100"/>
  <c r="N255" i="100"/>
  <c r="L255" i="100"/>
  <c r="E255" i="100"/>
  <c r="P254" i="100"/>
  <c r="N254" i="100"/>
  <c r="L254" i="100"/>
  <c r="E254" i="100"/>
  <c r="P253" i="100"/>
  <c r="N253" i="100"/>
  <c r="L253" i="100"/>
  <c r="E253" i="100"/>
  <c r="P252" i="100"/>
  <c r="N252" i="100"/>
  <c r="L252" i="100"/>
  <c r="E252" i="100"/>
  <c r="P251" i="100"/>
  <c r="N251" i="100"/>
  <c r="L251" i="100"/>
  <c r="E251" i="100"/>
  <c r="P250" i="100"/>
  <c r="N250" i="100"/>
  <c r="L250" i="100"/>
  <c r="E250" i="100"/>
  <c r="P249" i="100"/>
  <c r="N249" i="100"/>
  <c r="L249" i="100"/>
  <c r="E249" i="100"/>
  <c r="P244" i="100"/>
  <c r="N244" i="100"/>
  <c r="L244" i="100"/>
  <c r="E244" i="100"/>
  <c r="P243" i="100"/>
  <c r="N243" i="100"/>
  <c r="L243" i="100"/>
  <c r="E243" i="100"/>
  <c r="P242" i="100"/>
  <c r="N242" i="100"/>
  <c r="L242" i="100"/>
  <c r="E242" i="100"/>
  <c r="P241" i="100"/>
  <c r="N241" i="100"/>
  <c r="L241" i="100"/>
  <c r="E241" i="100"/>
  <c r="P240" i="100"/>
  <c r="N240" i="100"/>
  <c r="L240" i="100"/>
  <c r="E240" i="100"/>
  <c r="P239" i="100"/>
  <c r="N239" i="100"/>
  <c r="L239" i="100"/>
  <c r="E239" i="100"/>
  <c r="P238" i="100"/>
  <c r="N238" i="100"/>
  <c r="L238" i="100"/>
  <c r="E238" i="100"/>
  <c r="P237" i="100"/>
  <c r="N237" i="100"/>
  <c r="L237" i="100"/>
  <c r="E237" i="100"/>
  <c r="P236" i="100"/>
  <c r="N236" i="100"/>
  <c r="L236" i="100"/>
  <c r="E236" i="100"/>
  <c r="P231" i="100"/>
  <c r="N231" i="100"/>
  <c r="L231" i="100"/>
  <c r="E231" i="100"/>
  <c r="P230" i="100"/>
  <c r="N230" i="100"/>
  <c r="L230" i="100"/>
  <c r="E230" i="100"/>
  <c r="P229" i="100"/>
  <c r="N229" i="100"/>
  <c r="L229" i="100"/>
  <c r="E229" i="100"/>
  <c r="P228" i="100"/>
  <c r="N228" i="100"/>
  <c r="L228" i="100"/>
  <c r="E228" i="100"/>
  <c r="P227" i="100"/>
  <c r="N227" i="100"/>
  <c r="L227" i="100"/>
  <c r="E227" i="100"/>
  <c r="P226" i="100"/>
  <c r="N226" i="100"/>
  <c r="L226" i="100"/>
  <c r="E226" i="100"/>
  <c r="P225" i="100"/>
  <c r="N225" i="100"/>
  <c r="L225" i="100"/>
  <c r="E225" i="100"/>
  <c r="P224" i="100"/>
  <c r="N224" i="100"/>
  <c r="L224" i="100"/>
  <c r="E224" i="100"/>
  <c r="P223" i="100"/>
  <c r="N223" i="100"/>
  <c r="L223" i="100"/>
  <c r="E223" i="100"/>
  <c r="P218" i="100"/>
  <c r="N218" i="100"/>
  <c r="L218" i="100"/>
  <c r="E218" i="100"/>
  <c r="P217" i="100"/>
  <c r="N217" i="100"/>
  <c r="L217" i="100"/>
  <c r="E217" i="100"/>
  <c r="P216" i="100"/>
  <c r="N216" i="100"/>
  <c r="L216" i="100"/>
  <c r="E216" i="100"/>
  <c r="P215" i="100"/>
  <c r="N215" i="100"/>
  <c r="L215" i="100"/>
  <c r="E215" i="100"/>
  <c r="P214" i="100"/>
  <c r="N214" i="100"/>
  <c r="L214" i="100"/>
  <c r="E214" i="100"/>
  <c r="P213" i="100"/>
  <c r="N213" i="100"/>
  <c r="L213" i="100"/>
  <c r="E213" i="100"/>
  <c r="P212" i="100"/>
  <c r="N212" i="100"/>
  <c r="L212" i="100"/>
  <c r="E212" i="100"/>
  <c r="P211" i="100"/>
  <c r="N211" i="100"/>
  <c r="L211" i="100"/>
  <c r="E211" i="100"/>
  <c r="P210" i="100"/>
  <c r="N210" i="100"/>
  <c r="L210" i="100"/>
  <c r="E210" i="100"/>
  <c r="P205" i="100"/>
  <c r="N205" i="100"/>
  <c r="L205" i="100"/>
  <c r="E205" i="100"/>
  <c r="P204" i="100"/>
  <c r="N204" i="100"/>
  <c r="L204" i="100"/>
  <c r="E204" i="100"/>
  <c r="P203" i="100"/>
  <c r="N203" i="100"/>
  <c r="L203" i="100"/>
  <c r="E203" i="100"/>
  <c r="P202" i="100"/>
  <c r="N202" i="100"/>
  <c r="L202" i="100"/>
  <c r="E202" i="100"/>
  <c r="P201" i="100"/>
  <c r="N201" i="100"/>
  <c r="L201" i="100"/>
  <c r="E201" i="100"/>
  <c r="P200" i="100"/>
  <c r="N200" i="100"/>
  <c r="L200" i="100"/>
  <c r="E200" i="100"/>
  <c r="P199" i="100"/>
  <c r="N199" i="100"/>
  <c r="L199" i="100"/>
  <c r="E199" i="100"/>
  <c r="P198" i="100"/>
  <c r="N198" i="100"/>
  <c r="L198" i="100"/>
  <c r="E198" i="100"/>
  <c r="P197" i="100"/>
  <c r="N197" i="100"/>
  <c r="L197" i="100"/>
  <c r="E197" i="100"/>
  <c r="P195" i="100"/>
  <c r="P209" i="100" s="1"/>
  <c r="N195" i="100"/>
  <c r="N209" i="100" s="1"/>
  <c r="L195" i="100"/>
  <c r="L209" i="100" s="1"/>
  <c r="E195" i="100"/>
  <c r="E209" i="100" s="1"/>
  <c r="P194" i="100"/>
  <c r="P208" i="100" s="1"/>
  <c r="N194" i="100"/>
  <c r="N208" i="100" s="1"/>
  <c r="L194" i="100"/>
  <c r="L208" i="100" s="1"/>
  <c r="E194" i="100"/>
  <c r="E208" i="100" s="1"/>
  <c r="P193" i="100"/>
  <c r="P207" i="100" s="1"/>
  <c r="N193" i="100"/>
  <c r="N207" i="100" s="1"/>
  <c r="L193" i="100"/>
  <c r="L207" i="100" s="1"/>
  <c r="E193" i="100"/>
  <c r="E207" i="100" s="1"/>
  <c r="P192" i="100"/>
  <c r="P206" i="100" s="1"/>
  <c r="N192" i="100"/>
  <c r="N206" i="100" s="1"/>
  <c r="L192" i="100"/>
  <c r="L206" i="100" s="1"/>
  <c r="E192" i="100"/>
  <c r="E206" i="100" s="1"/>
  <c r="P191" i="100"/>
  <c r="N191" i="100"/>
  <c r="L191" i="100"/>
  <c r="E191" i="100"/>
  <c r="P190" i="100"/>
  <c r="N190" i="100"/>
  <c r="L190" i="100"/>
  <c r="E190" i="100"/>
  <c r="P189" i="100"/>
  <c r="N189" i="100"/>
  <c r="L189" i="100"/>
  <c r="E189" i="100"/>
  <c r="P188" i="100"/>
  <c r="N188" i="100"/>
  <c r="L188" i="100"/>
  <c r="E188" i="100"/>
  <c r="P187" i="100"/>
  <c r="N187" i="100"/>
  <c r="L187" i="100"/>
  <c r="E187" i="100"/>
  <c r="P186" i="100"/>
  <c r="N186" i="100"/>
  <c r="L186" i="100"/>
  <c r="E186" i="100"/>
  <c r="P185" i="100"/>
  <c r="N185" i="100"/>
  <c r="L185" i="100"/>
  <c r="E185" i="100"/>
  <c r="P184" i="100"/>
  <c r="N184" i="100"/>
  <c r="L184" i="100"/>
  <c r="E184" i="100"/>
  <c r="P183" i="100"/>
  <c r="N183" i="100"/>
  <c r="L183" i="100"/>
  <c r="E183" i="100"/>
  <c r="P182" i="100"/>
  <c r="N182" i="100"/>
  <c r="L182" i="100"/>
  <c r="E182" i="100"/>
  <c r="P181" i="100"/>
  <c r="N181" i="100"/>
  <c r="L181" i="100"/>
  <c r="E181" i="100"/>
  <c r="P180" i="100"/>
  <c r="N180" i="100"/>
  <c r="L180" i="100"/>
  <c r="E180" i="100"/>
  <c r="P179" i="100"/>
  <c r="N179" i="100"/>
  <c r="L179" i="100"/>
  <c r="E179" i="100"/>
  <c r="P178" i="100"/>
  <c r="N178" i="100"/>
  <c r="L178" i="100"/>
  <c r="E178" i="100"/>
  <c r="P177" i="100"/>
  <c r="N177" i="100"/>
  <c r="L177" i="100"/>
  <c r="E177" i="100"/>
  <c r="P176" i="100"/>
  <c r="N176" i="100"/>
  <c r="L176" i="100"/>
  <c r="E176" i="100"/>
  <c r="P175" i="100"/>
  <c r="N175" i="100"/>
  <c r="L175" i="100"/>
  <c r="E175" i="100"/>
  <c r="P174" i="100"/>
  <c r="N174" i="100"/>
  <c r="L174" i="100"/>
  <c r="E174" i="100"/>
  <c r="P173" i="100"/>
  <c r="N173" i="100"/>
  <c r="L173" i="100"/>
  <c r="E173" i="100"/>
  <c r="P172" i="100"/>
  <c r="N172" i="100"/>
  <c r="L172" i="100"/>
  <c r="E172" i="100"/>
  <c r="P171" i="100"/>
  <c r="N171" i="100"/>
  <c r="L171" i="100"/>
  <c r="E171" i="100"/>
  <c r="P170" i="100"/>
  <c r="N170" i="100"/>
  <c r="L170" i="100"/>
  <c r="E170" i="100"/>
  <c r="P169" i="100"/>
  <c r="N169" i="100"/>
  <c r="L169" i="100"/>
  <c r="E169" i="100"/>
  <c r="P168" i="100"/>
  <c r="N168" i="100"/>
  <c r="L168" i="100"/>
  <c r="E168" i="100"/>
  <c r="P167" i="100"/>
  <c r="N167" i="100"/>
  <c r="L167" i="100"/>
  <c r="E167" i="100"/>
  <c r="P166" i="100"/>
  <c r="N166" i="100"/>
  <c r="L166" i="100"/>
  <c r="E166" i="100"/>
  <c r="P165" i="100"/>
  <c r="N165" i="100"/>
  <c r="L165" i="100"/>
  <c r="E165" i="100"/>
  <c r="P164" i="100"/>
  <c r="N164" i="100"/>
  <c r="L164" i="100"/>
  <c r="E164" i="100"/>
  <c r="P163" i="100"/>
  <c r="N163" i="100"/>
  <c r="L163" i="100"/>
  <c r="E163" i="100"/>
  <c r="P162" i="100"/>
  <c r="N162" i="100"/>
  <c r="L162" i="100"/>
  <c r="E162" i="100"/>
  <c r="P161" i="100"/>
  <c r="N161" i="100"/>
  <c r="L161" i="100"/>
  <c r="E161" i="100"/>
  <c r="P160" i="100"/>
  <c r="N160" i="100"/>
  <c r="L160" i="100"/>
  <c r="E160" i="100"/>
  <c r="P159" i="100"/>
  <c r="N159" i="100"/>
  <c r="L159" i="100"/>
  <c r="E159" i="100"/>
  <c r="P158" i="100"/>
  <c r="N158" i="100"/>
  <c r="L158" i="100"/>
  <c r="E158" i="100"/>
  <c r="P157" i="100"/>
  <c r="N157" i="100"/>
  <c r="L157" i="100"/>
  <c r="E157" i="100"/>
  <c r="P156" i="100"/>
  <c r="N156" i="100"/>
  <c r="L156" i="100"/>
  <c r="E156" i="100"/>
  <c r="M151" i="100"/>
  <c r="O151" i="100" s="1"/>
  <c r="C151" i="100"/>
  <c r="M150" i="100"/>
  <c r="O150" i="100" s="1"/>
  <c r="C150" i="100"/>
  <c r="M149" i="100"/>
  <c r="O149" i="100" s="1"/>
  <c r="C149" i="100"/>
  <c r="M148" i="100"/>
  <c r="O148" i="100" s="1"/>
  <c r="C148" i="100"/>
  <c r="M147" i="100"/>
  <c r="O147" i="100" s="1"/>
  <c r="C147" i="100"/>
  <c r="M146" i="100"/>
  <c r="O146" i="100" s="1"/>
  <c r="C146" i="100"/>
  <c r="M145" i="100"/>
  <c r="O145" i="100" s="1"/>
  <c r="C145" i="100"/>
  <c r="M144" i="100"/>
  <c r="O144" i="100" s="1"/>
  <c r="C144" i="100"/>
  <c r="M143" i="100"/>
  <c r="O143" i="100" s="1"/>
  <c r="C143" i="100"/>
  <c r="M142" i="100"/>
  <c r="O142" i="100" s="1"/>
  <c r="C142" i="100"/>
  <c r="M141" i="100"/>
  <c r="O141" i="100" s="1"/>
  <c r="C141" i="100"/>
  <c r="M140" i="100"/>
  <c r="O140" i="100" s="1"/>
  <c r="C140" i="100"/>
  <c r="M139" i="100"/>
  <c r="O139" i="100" s="1"/>
  <c r="C139" i="100"/>
  <c r="M138" i="100"/>
  <c r="O138" i="100" s="1"/>
  <c r="C138" i="100"/>
  <c r="M137" i="100"/>
  <c r="O137" i="100" s="1"/>
  <c r="C137" i="100"/>
  <c r="M136" i="100"/>
  <c r="O136" i="100" s="1"/>
  <c r="C136" i="100"/>
  <c r="M135" i="100"/>
  <c r="O135" i="100" s="1"/>
  <c r="C135" i="100"/>
  <c r="M134" i="100"/>
  <c r="O134" i="100" s="1"/>
  <c r="C134" i="100"/>
  <c r="M133" i="100"/>
  <c r="O133" i="100" s="1"/>
  <c r="C133" i="100"/>
  <c r="M132" i="100"/>
  <c r="O132" i="100" s="1"/>
  <c r="C132" i="100"/>
  <c r="M131" i="100"/>
  <c r="O131" i="100" s="1"/>
  <c r="C131" i="100"/>
  <c r="M130" i="100"/>
  <c r="O130" i="100" s="1"/>
  <c r="C130" i="100"/>
  <c r="M129" i="100"/>
  <c r="O129" i="100" s="1"/>
  <c r="C129" i="100"/>
  <c r="M128" i="100"/>
  <c r="O128" i="100" s="1"/>
  <c r="C128" i="100"/>
  <c r="M127" i="100"/>
  <c r="O127" i="100" s="1"/>
  <c r="C127" i="100"/>
  <c r="M126" i="100"/>
  <c r="O126" i="100" s="1"/>
  <c r="C126" i="100"/>
  <c r="M125" i="100"/>
  <c r="O125" i="100" s="1"/>
  <c r="C125" i="100"/>
  <c r="M124" i="100"/>
  <c r="O124" i="100" s="1"/>
  <c r="C124" i="100"/>
  <c r="M123" i="100"/>
  <c r="O123" i="100" s="1"/>
  <c r="C123" i="100"/>
  <c r="M122" i="100"/>
  <c r="O122" i="100" s="1"/>
  <c r="C122" i="100"/>
  <c r="M121" i="100"/>
  <c r="O121" i="100" s="1"/>
  <c r="C121" i="100"/>
  <c r="M120" i="100"/>
  <c r="O120" i="100" s="1"/>
  <c r="C120" i="100"/>
  <c r="M119" i="100"/>
  <c r="O119" i="100" s="1"/>
  <c r="C119" i="100"/>
  <c r="M118" i="100"/>
  <c r="O118" i="100" s="1"/>
  <c r="C118" i="100"/>
  <c r="M117" i="100"/>
  <c r="O117" i="100" s="1"/>
  <c r="C117" i="100"/>
  <c r="M116" i="100"/>
  <c r="O116" i="100" s="1"/>
  <c r="C116" i="100"/>
  <c r="M115" i="100"/>
  <c r="O115" i="100" s="1"/>
  <c r="M114" i="100"/>
  <c r="O114" i="100" s="1"/>
  <c r="M113" i="100"/>
  <c r="O113" i="100" s="1"/>
  <c r="M112" i="100"/>
  <c r="O112" i="100" s="1"/>
  <c r="M111" i="100"/>
  <c r="O111" i="100" s="1"/>
  <c r="M110" i="100"/>
  <c r="O110" i="100" s="1"/>
  <c r="M109" i="100"/>
  <c r="O109" i="100" s="1"/>
  <c r="M108" i="100"/>
  <c r="O108" i="100" s="1"/>
  <c r="M107" i="100"/>
  <c r="O107" i="100" s="1"/>
  <c r="M106" i="100"/>
  <c r="O106" i="100" s="1"/>
  <c r="C106" i="100"/>
  <c r="M105" i="100"/>
  <c r="O105" i="100" s="1"/>
  <c r="C105" i="100"/>
  <c r="M104" i="100"/>
  <c r="O104" i="100" s="1"/>
  <c r="C104" i="100"/>
  <c r="M103" i="100"/>
  <c r="O103" i="100" s="1"/>
  <c r="C103" i="100"/>
  <c r="M102" i="100"/>
  <c r="O102" i="100" s="1"/>
  <c r="C102" i="100"/>
  <c r="M101" i="100"/>
  <c r="O101" i="100" s="1"/>
  <c r="C101" i="100"/>
  <c r="M100" i="100"/>
  <c r="O100" i="100" s="1"/>
  <c r="C100" i="100"/>
  <c r="M99" i="100"/>
  <c r="O99" i="100" s="1"/>
  <c r="C99" i="100"/>
  <c r="M98" i="100"/>
  <c r="O98" i="100" s="1"/>
  <c r="C98" i="100"/>
  <c r="M97" i="100"/>
  <c r="O97" i="100" s="1"/>
  <c r="M96" i="100"/>
  <c r="O96" i="100" s="1"/>
  <c r="M95" i="100"/>
  <c r="O95" i="100" s="1"/>
  <c r="M94" i="100"/>
  <c r="O94" i="100" s="1"/>
  <c r="M93" i="100"/>
  <c r="O93" i="100" s="1"/>
  <c r="M92" i="100"/>
  <c r="O92" i="100" s="1"/>
  <c r="M91" i="100"/>
  <c r="O91" i="100" s="1"/>
  <c r="M90" i="100"/>
  <c r="O90" i="100" s="1"/>
  <c r="M89" i="100"/>
  <c r="O89" i="100" s="1"/>
  <c r="M88" i="100"/>
  <c r="O88" i="100" s="1"/>
  <c r="C88" i="100"/>
  <c r="M87" i="100"/>
  <c r="O87" i="100" s="1"/>
  <c r="C87" i="100"/>
  <c r="M86" i="100"/>
  <c r="O86" i="100" s="1"/>
  <c r="C86" i="100"/>
  <c r="M85" i="100"/>
  <c r="O85" i="100" s="1"/>
  <c r="C85" i="100"/>
  <c r="M84" i="100"/>
  <c r="O84" i="100" s="1"/>
  <c r="C84" i="100"/>
  <c r="M83" i="100"/>
  <c r="O83" i="100" s="1"/>
  <c r="C83" i="100"/>
  <c r="M82" i="100"/>
  <c r="O82" i="100" s="1"/>
  <c r="C82" i="100"/>
  <c r="M81" i="100"/>
  <c r="O81" i="100" s="1"/>
  <c r="C81" i="100"/>
  <c r="M80" i="100"/>
  <c r="O80" i="100" s="1"/>
  <c r="C80" i="100"/>
  <c r="M79" i="100"/>
  <c r="O79" i="100" s="1"/>
  <c r="M78" i="100"/>
  <c r="O78" i="100" s="1"/>
  <c r="M77" i="100"/>
  <c r="O77" i="100" s="1"/>
  <c r="M76" i="100"/>
  <c r="O76" i="100" s="1"/>
  <c r="M75" i="100"/>
  <c r="O75" i="100" s="1"/>
  <c r="M74" i="100"/>
  <c r="O74" i="100" s="1"/>
  <c r="M73" i="100"/>
  <c r="O73" i="100" s="1"/>
  <c r="M72" i="100"/>
  <c r="O72" i="100" s="1"/>
  <c r="M71" i="100"/>
  <c r="O71" i="100" s="1"/>
  <c r="M70" i="100"/>
  <c r="O70" i="100" s="1"/>
  <c r="C70" i="100"/>
  <c r="M69" i="100"/>
  <c r="O69" i="100" s="1"/>
  <c r="C69" i="100"/>
  <c r="M68" i="100"/>
  <c r="O68" i="100" s="1"/>
  <c r="C68" i="100"/>
  <c r="M67" i="100"/>
  <c r="O67" i="100" s="1"/>
  <c r="C67" i="100"/>
  <c r="M66" i="100"/>
  <c r="O66" i="100" s="1"/>
  <c r="C66" i="100"/>
  <c r="M65" i="100"/>
  <c r="O65" i="100" s="1"/>
  <c r="C65" i="100"/>
  <c r="M64" i="100"/>
  <c r="O64" i="100" s="1"/>
  <c r="C64" i="100"/>
  <c r="M63" i="100"/>
  <c r="O63" i="100" s="1"/>
  <c r="C63" i="100"/>
  <c r="M62" i="100"/>
  <c r="M263" i="100" s="1"/>
  <c r="C62" i="100"/>
  <c r="H263" i="100" s="1"/>
  <c r="M61" i="100"/>
  <c r="O61" i="100" s="1"/>
  <c r="M60" i="100"/>
  <c r="O60" i="100" s="1"/>
  <c r="M59" i="100"/>
  <c r="O59" i="100" s="1"/>
  <c r="M58" i="100"/>
  <c r="O58" i="100" s="1"/>
  <c r="M57" i="100"/>
  <c r="O57" i="100" s="1"/>
  <c r="M56" i="100"/>
  <c r="O56" i="100" s="1"/>
  <c r="M55" i="100"/>
  <c r="O55" i="100" s="1"/>
  <c r="M54" i="100"/>
  <c r="O54" i="100" s="1"/>
  <c r="M53" i="100"/>
  <c r="O53" i="100" s="1"/>
  <c r="M52" i="100"/>
  <c r="O52" i="100" s="1"/>
  <c r="B52" i="100"/>
  <c r="M51" i="100"/>
  <c r="O51" i="100" s="1"/>
  <c r="M50" i="100"/>
  <c r="O50" i="100" s="1"/>
  <c r="M49" i="100"/>
  <c r="O49" i="100" s="1"/>
  <c r="M48" i="100"/>
  <c r="O48" i="100" s="1"/>
  <c r="M47" i="100"/>
  <c r="O47" i="100" s="1"/>
  <c r="M46" i="100"/>
  <c r="O46" i="100" s="1"/>
  <c r="M45" i="100"/>
  <c r="O45" i="100" s="1"/>
  <c r="M44" i="100"/>
  <c r="O44" i="100" s="1"/>
  <c r="I8" i="100"/>
  <c r="J4" i="140"/>
  <c r="L4" i="140" s="1"/>
  <c r="J5" i="140"/>
  <c r="L5" i="140"/>
  <c r="J6" i="140"/>
  <c r="L6" i="140" s="1"/>
  <c r="J7" i="140"/>
  <c r="L7" i="140" s="1"/>
  <c r="J8" i="140"/>
  <c r="L8" i="140" s="1"/>
  <c r="J9" i="140"/>
  <c r="L9" i="140" s="1"/>
  <c r="J10" i="140"/>
  <c r="L10" i="140" s="1"/>
  <c r="J11" i="140"/>
  <c r="J12" i="140"/>
  <c r="L12" i="140" s="1"/>
  <c r="J13" i="140"/>
  <c r="L13" i="140" s="1"/>
  <c r="J14" i="140"/>
  <c r="L14" i="140" s="1"/>
  <c r="J15" i="140"/>
  <c r="L15" i="140" s="1"/>
  <c r="B16" i="140"/>
  <c r="C16" i="140"/>
  <c r="D16" i="140"/>
  <c r="E16" i="140"/>
  <c r="F16" i="140"/>
  <c r="F17" i="140" s="1"/>
  <c r="G16" i="140"/>
  <c r="H16" i="140"/>
  <c r="I16" i="140"/>
  <c r="A18" i="140"/>
  <c r="A35" i="140" s="1"/>
  <c r="B18" i="140"/>
  <c r="B35" i="140"/>
  <c r="J21" i="140"/>
  <c r="L21" i="140"/>
  <c r="J22" i="140"/>
  <c r="L22" i="140"/>
  <c r="J23" i="140"/>
  <c r="J24" i="140"/>
  <c r="J25" i="140"/>
  <c r="L25" i="140"/>
  <c r="J26" i="140"/>
  <c r="L26" i="140"/>
  <c r="J27" i="140"/>
  <c r="J28" i="140"/>
  <c r="J29" i="140"/>
  <c r="L29" i="140" s="1"/>
  <c r="J30" i="140"/>
  <c r="N13" i="140" s="1"/>
  <c r="J31" i="140"/>
  <c r="J32" i="140"/>
  <c r="L32" i="140" s="1"/>
  <c r="B33" i="140"/>
  <c r="C33" i="140"/>
  <c r="D33" i="140"/>
  <c r="E33" i="140"/>
  <c r="F33" i="140"/>
  <c r="G33" i="140"/>
  <c r="H33" i="140"/>
  <c r="I33" i="140"/>
  <c r="J38" i="140"/>
  <c r="N4" i="140" s="1"/>
  <c r="J39" i="140"/>
  <c r="N5" i="140" s="1"/>
  <c r="J40" i="140"/>
  <c r="L40" i="140" s="1"/>
  <c r="J41" i="140"/>
  <c r="L41" i="140" s="1"/>
  <c r="J42" i="140"/>
  <c r="N8" i="140" s="1"/>
  <c r="J43" i="140"/>
  <c r="N9" i="140" s="1"/>
  <c r="J44" i="140"/>
  <c r="N10" i="140" s="1"/>
  <c r="J45" i="140"/>
  <c r="L45" i="140" s="1"/>
  <c r="J46" i="140"/>
  <c r="L46" i="140" s="1"/>
  <c r="J47" i="140"/>
  <c r="L47" i="140" s="1"/>
  <c r="J48" i="140"/>
  <c r="L48" i="140" s="1"/>
  <c r="J49" i="140"/>
  <c r="L49" i="140" s="1"/>
  <c r="B50" i="140"/>
  <c r="B53" i="140" s="1"/>
  <c r="C50" i="140"/>
  <c r="D50" i="140"/>
  <c r="D53" i="140" s="1"/>
  <c r="E50" i="140"/>
  <c r="F50" i="140"/>
  <c r="F53" i="140" s="1"/>
  <c r="G50" i="140"/>
  <c r="G53" i="140" s="1"/>
  <c r="H50" i="140"/>
  <c r="H53" i="140" s="1"/>
  <c r="I50" i="140"/>
  <c r="I53" i="140" s="1"/>
  <c r="E53" i="140"/>
  <c r="L24" i="140"/>
  <c r="N7" i="140"/>
  <c r="N15" i="140"/>
  <c r="J33" i="140"/>
  <c r="L33" i="140" s="1"/>
  <c r="F34" i="140"/>
  <c r="L31" i="140"/>
  <c r="N14" i="140"/>
  <c r="L23" i="140"/>
  <c r="N6" i="140"/>
  <c r="J50" i="140"/>
  <c r="L50" i="140" s="1"/>
  <c r="J16" i="140"/>
  <c r="L16" i="140" s="1"/>
  <c r="F18" i="140"/>
  <c r="N12" i="140"/>
  <c r="E232" i="142"/>
  <c r="N232" i="142"/>
  <c r="E233" i="142"/>
  <c r="N233" i="142"/>
  <c r="E234" i="142"/>
  <c r="N234" i="142"/>
  <c r="E235" i="142"/>
  <c r="N235" i="142"/>
  <c r="L248" i="142"/>
  <c r="P248" i="142"/>
  <c r="L232" i="142"/>
  <c r="P232" i="142"/>
  <c r="L233" i="142"/>
  <c r="P233" i="142"/>
  <c r="L234" i="142"/>
  <c r="P234" i="142"/>
  <c r="E232" i="141"/>
  <c r="N232" i="141"/>
  <c r="E233" i="141"/>
  <c r="N233" i="141"/>
  <c r="E234" i="141"/>
  <c r="N234" i="141"/>
  <c r="E235" i="141"/>
  <c r="N235" i="141"/>
  <c r="L248" i="141"/>
  <c r="P248" i="141"/>
  <c r="M62" i="141"/>
  <c r="O62" i="141" s="1"/>
  <c r="O263" i="141" s="1"/>
  <c r="L232" i="141"/>
  <c r="P232" i="141"/>
  <c r="L233" i="141"/>
  <c r="P233" i="141"/>
  <c r="L234" i="141"/>
  <c r="P234" i="141"/>
  <c r="M62" i="144"/>
  <c r="M263" i="144" s="1"/>
  <c r="E232" i="144"/>
  <c r="N232" i="144"/>
  <c r="E233" i="144"/>
  <c r="N233" i="144"/>
  <c r="E234" i="144"/>
  <c r="N234" i="144"/>
  <c r="E235" i="144"/>
  <c r="N235" i="144"/>
  <c r="L248" i="144"/>
  <c r="P248" i="144"/>
  <c r="L232" i="144"/>
  <c r="P232" i="144"/>
  <c r="L233" i="144"/>
  <c r="P233" i="144"/>
  <c r="L234" i="144"/>
  <c r="P234" i="144"/>
  <c r="M62" i="143"/>
  <c r="M263" i="143" s="1"/>
  <c r="E232" i="143"/>
  <c r="N232" i="143"/>
  <c r="E233" i="143"/>
  <c r="N233" i="143"/>
  <c r="E234" i="143"/>
  <c r="N234" i="143"/>
  <c r="E235" i="143"/>
  <c r="N235" i="143"/>
  <c r="L248" i="143"/>
  <c r="P248" i="143"/>
  <c r="L232" i="143"/>
  <c r="P232" i="143"/>
  <c r="L233" i="143"/>
  <c r="P233" i="143"/>
  <c r="L234" i="143"/>
  <c r="P234" i="143"/>
  <c r="M62" i="126"/>
  <c r="O62" i="126" s="1"/>
  <c r="O263" i="126" s="1"/>
  <c r="E232" i="126"/>
  <c r="L232" i="126"/>
  <c r="P232" i="126"/>
  <c r="N233" i="126"/>
  <c r="E234" i="126"/>
  <c r="L234" i="126"/>
  <c r="P234" i="126"/>
  <c r="N235" i="126"/>
  <c r="N245" i="126"/>
  <c r="E246" i="126"/>
  <c r="L246" i="126"/>
  <c r="P246" i="126"/>
  <c r="N247" i="126"/>
  <c r="E248" i="126"/>
  <c r="L248" i="126"/>
  <c r="P248" i="126"/>
  <c r="E232" i="125"/>
  <c r="L232" i="125"/>
  <c r="P232" i="125"/>
  <c r="N233" i="125"/>
  <c r="E234" i="125"/>
  <c r="L234" i="125"/>
  <c r="P234" i="125"/>
  <c r="N235" i="125"/>
  <c r="N245" i="125"/>
  <c r="E246" i="125"/>
  <c r="L246" i="125"/>
  <c r="P246" i="125"/>
  <c r="N247" i="125"/>
  <c r="E248" i="125"/>
  <c r="L248" i="125"/>
  <c r="P248" i="125"/>
  <c r="M62" i="125"/>
  <c r="O62" i="125" s="1"/>
  <c r="O263" i="125" s="1"/>
  <c r="E232" i="118"/>
  <c r="L232" i="118"/>
  <c r="P232" i="118"/>
  <c r="N233" i="118"/>
  <c r="E234" i="118"/>
  <c r="L234" i="118"/>
  <c r="P234" i="118"/>
  <c r="N235" i="118"/>
  <c r="N245" i="118"/>
  <c r="E246" i="118"/>
  <c r="L246" i="118"/>
  <c r="P246" i="118"/>
  <c r="N247" i="118"/>
  <c r="E248" i="118"/>
  <c r="L248" i="118"/>
  <c r="P248" i="118"/>
  <c r="M62" i="118"/>
  <c r="M263" i="118" s="1"/>
  <c r="E232" i="113"/>
  <c r="L232" i="113"/>
  <c r="P232" i="113"/>
  <c r="N233" i="113"/>
  <c r="E234" i="113"/>
  <c r="L234" i="113"/>
  <c r="P234" i="113"/>
  <c r="N235" i="113"/>
  <c r="N245" i="113"/>
  <c r="E246" i="113"/>
  <c r="L246" i="113"/>
  <c r="P246" i="113"/>
  <c r="N247" i="113"/>
  <c r="E248" i="113"/>
  <c r="L248" i="113"/>
  <c r="P248" i="113"/>
  <c r="M62" i="113"/>
  <c r="O62" i="113" s="1"/>
  <c r="O263" i="113" s="1"/>
  <c r="E232" i="112"/>
  <c r="L232" i="112"/>
  <c r="P232" i="112"/>
  <c r="N233" i="112"/>
  <c r="E234" i="112"/>
  <c r="L234" i="112"/>
  <c r="P234" i="112"/>
  <c r="N235" i="112"/>
  <c r="N245" i="112"/>
  <c r="E246" i="112"/>
  <c r="L246" i="112"/>
  <c r="P246" i="112"/>
  <c r="N247" i="112"/>
  <c r="E248" i="112"/>
  <c r="L248" i="112"/>
  <c r="P248" i="112"/>
  <c r="M62" i="112"/>
  <c r="E232" i="111"/>
  <c r="L232" i="111"/>
  <c r="P232" i="111"/>
  <c r="N233" i="111"/>
  <c r="E234" i="111"/>
  <c r="L234" i="111"/>
  <c r="P234" i="111"/>
  <c r="N235" i="111"/>
  <c r="N245" i="111"/>
  <c r="E246" i="111"/>
  <c r="L246" i="111"/>
  <c r="P246" i="111"/>
  <c r="N247" i="111"/>
  <c r="E248" i="111"/>
  <c r="L248" i="111"/>
  <c r="P248" i="111"/>
  <c r="M62" i="111"/>
  <c r="E232" i="110"/>
  <c r="L232" i="110"/>
  <c r="P232" i="110"/>
  <c r="N233" i="110"/>
  <c r="E234" i="110"/>
  <c r="L234" i="110"/>
  <c r="P234" i="110"/>
  <c r="N235" i="110"/>
  <c r="N245" i="110"/>
  <c r="E246" i="110"/>
  <c r="L246" i="110"/>
  <c r="P246" i="110"/>
  <c r="N247" i="110"/>
  <c r="E248" i="110"/>
  <c r="L248" i="110"/>
  <c r="P248" i="110"/>
  <c r="M62" i="110"/>
  <c r="M263" i="110" s="1"/>
  <c r="M62" i="109"/>
  <c r="O62" i="109" s="1"/>
  <c r="O263" i="109" s="1"/>
  <c r="N232" i="109"/>
  <c r="E233" i="109"/>
  <c r="L233" i="109"/>
  <c r="P233" i="109"/>
  <c r="N234" i="109"/>
  <c r="E235" i="109"/>
  <c r="L235" i="109"/>
  <c r="P235" i="109"/>
  <c r="E245" i="109"/>
  <c r="L245" i="109"/>
  <c r="P245" i="109"/>
  <c r="N246" i="109"/>
  <c r="E247" i="109"/>
  <c r="L247" i="109"/>
  <c r="P247" i="109"/>
  <c r="N248" i="109"/>
  <c r="E232" i="108"/>
  <c r="L232" i="108"/>
  <c r="P232" i="108"/>
  <c r="N233" i="108"/>
  <c r="E234" i="108"/>
  <c r="L234" i="108"/>
  <c r="P234" i="108"/>
  <c r="N235" i="108"/>
  <c r="N245" i="108"/>
  <c r="E246" i="108"/>
  <c r="L246" i="108"/>
  <c r="P246" i="108"/>
  <c r="N247" i="108"/>
  <c r="E248" i="108"/>
  <c r="L248" i="108"/>
  <c r="P248" i="108"/>
  <c r="M62" i="108"/>
  <c r="M62" i="107"/>
  <c r="N232" i="107"/>
  <c r="E233" i="107"/>
  <c r="L233" i="107"/>
  <c r="P233" i="107"/>
  <c r="N234" i="107"/>
  <c r="E235" i="107"/>
  <c r="L235" i="107"/>
  <c r="P235" i="107"/>
  <c r="E245" i="107"/>
  <c r="L245" i="107"/>
  <c r="P245" i="107"/>
  <c r="N246" i="107"/>
  <c r="E247" i="107"/>
  <c r="L247" i="107"/>
  <c r="P247" i="107"/>
  <c r="N248" i="107"/>
  <c r="O70" i="105"/>
  <c r="O271" i="105" s="1"/>
  <c r="E240" i="105"/>
  <c r="L240" i="105"/>
  <c r="P240" i="105"/>
  <c r="N241" i="105"/>
  <c r="E242" i="105"/>
  <c r="L242" i="105"/>
  <c r="P242" i="105"/>
  <c r="N243" i="105"/>
  <c r="N253" i="105"/>
  <c r="E254" i="105"/>
  <c r="L254" i="105"/>
  <c r="P254" i="105"/>
  <c r="N255" i="105"/>
  <c r="E256" i="105"/>
  <c r="L256" i="105"/>
  <c r="P256" i="105"/>
  <c r="E232" i="103"/>
  <c r="L232" i="103"/>
  <c r="P232" i="103"/>
  <c r="N233" i="103"/>
  <c r="E234" i="103"/>
  <c r="L234" i="103"/>
  <c r="P234" i="103"/>
  <c r="N235" i="103"/>
  <c r="N245" i="103"/>
  <c r="E246" i="103"/>
  <c r="L246" i="103"/>
  <c r="P246" i="103"/>
  <c r="N247" i="103"/>
  <c r="E248" i="103"/>
  <c r="L248" i="103"/>
  <c r="P248" i="103"/>
  <c r="M62" i="103"/>
  <c r="O62" i="103" s="1"/>
  <c r="O263" i="103" s="1"/>
  <c r="E232" i="102"/>
  <c r="L232" i="102"/>
  <c r="P232" i="102"/>
  <c r="N233" i="102"/>
  <c r="E234" i="102"/>
  <c r="L234" i="102"/>
  <c r="P234" i="102"/>
  <c r="N235" i="102"/>
  <c r="N245" i="102"/>
  <c r="E246" i="102"/>
  <c r="L246" i="102"/>
  <c r="P246" i="102"/>
  <c r="N247" i="102"/>
  <c r="E248" i="102"/>
  <c r="L248" i="102"/>
  <c r="P248" i="102"/>
  <c r="M62" i="102"/>
  <c r="O62" i="101"/>
  <c r="O263" i="101" s="1"/>
  <c r="N232" i="101"/>
  <c r="E233" i="101"/>
  <c r="L233" i="101"/>
  <c r="P233" i="101"/>
  <c r="N234" i="101"/>
  <c r="E245" i="101"/>
  <c r="L245" i="101"/>
  <c r="P245" i="101"/>
  <c r="N246" i="101"/>
  <c r="E247" i="101"/>
  <c r="L247" i="101"/>
  <c r="P247" i="101"/>
  <c r="E232" i="100"/>
  <c r="L232" i="100"/>
  <c r="P232" i="100"/>
  <c r="N233" i="100"/>
  <c r="E234" i="100"/>
  <c r="L234" i="100"/>
  <c r="P234" i="100"/>
  <c r="N235" i="100"/>
  <c r="N245" i="100"/>
  <c r="E246" i="100"/>
  <c r="L246" i="100"/>
  <c r="P246" i="100"/>
  <c r="N247" i="100"/>
  <c r="E248" i="100"/>
  <c r="L248" i="100"/>
  <c r="P248" i="100"/>
  <c r="C263" i="100"/>
  <c r="O62" i="100"/>
  <c r="O263" i="100" s="1"/>
  <c r="M263" i="141"/>
  <c r="O62" i="143"/>
  <c r="O263" i="143" s="1"/>
  <c r="M263" i="126"/>
  <c r="O62" i="118"/>
  <c r="O263" i="118" s="1"/>
  <c r="M263" i="113"/>
  <c r="M263" i="112"/>
  <c r="O62" i="112"/>
  <c r="O263" i="112" s="1"/>
  <c r="M263" i="111"/>
  <c r="O62" i="111"/>
  <c r="O263" i="111"/>
  <c r="M263" i="109"/>
  <c r="M263" i="108"/>
  <c r="O62" i="108"/>
  <c r="O263" i="108" s="1"/>
  <c r="M263" i="107"/>
  <c r="O62" i="107"/>
  <c r="O263" i="107" s="1"/>
  <c r="M263" i="103"/>
  <c r="M263" i="102"/>
  <c r="O62" i="102"/>
  <c r="O263" i="102" s="1"/>
  <c r="O62" i="144" l="1"/>
  <c r="O263" i="144" s="1"/>
  <c r="P261" i="118"/>
  <c r="P261" i="126"/>
  <c r="L222" i="126"/>
  <c r="L235" i="126"/>
  <c r="N248" i="126"/>
  <c r="L261" i="126"/>
  <c r="P235" i="126"/>
  <c r="M263" i="125"/>
  <c r="P261" i="112"/>
  <c r="O62" i="110"/>
  <c r="O263" i="110" s="1"/>
  <c r="L261" i="110"/>
  <c r="L235" i="110"/>
  <c r="P261" i="108"/>
  <c r="P235" i="108"/>
  <c r="C53" i="140"/>
  <c r="J53" i="140" s="1"/>
  <c r="N11" i="140"/>
  <c r="N16" i="140" s="1"/>
  <c r="E219" i="100"/>
  <c r="N219" i="100"/>
  <c r="E220" i="100"/>
  <c r="N220" i="100"/>
  <c r="E221" i="100"/>
  <c r="N221" i="100"/>
  <c r="E222" i="100"/>
  <c r="N222" i="100"/>
  <c r="E258" i="100"/>
  <c r="N258" i="100"/>
  <c r="E259" i="100"/>
  <c r="N259" i="100"/>
  <c r="E260" i="100"/>
  <c r="N260" i="100"/>
  <c r="E261" i="100"/>
  <c r="N261" i="100"/>
  <c r="E245" i="100"/>
  <c r="N232" i="100"/>
  <c r="E233" i="100"/>
  <c r="N246" i="100"/>
  <c r="E247" i="100"/>
  <c r="N234" i="100"/>
  <c r="E235" i="100"/>
  <c r="N248" i="100"/>
  <c r="E219" i="101"/>
  <c r="N220" i="101"/>
  <c r="E221" i="101"/>
  <c r="E258" i="101"/>
  <c r="N258" i="101"/>
  <c r="E259" i="101"/>
  <c r="N259" i="101"/>
  <c r="E260" i="101"/>
  <c r="N260" i="101"/>
  <c r="L220" i="102"/>
  <c r="P220" i="102"/>
  <c r="L222" i="102"/>
  <c r="L219" i="100"/>
  <c r="P219" i="100"/>
  <c r="L220" i="100"/>
  <c r="P220" i="100"/>
  <c r="L221" i="100"/>
  <c r="P221" i="100"/>
  <c r="L222" i="100"/>
  <c r="P222" i="100"/>
  <c r="L258" i="100"/>
  <c r="P258" i="100"/>
  <c r="L259" i="100"/>
  <c r="P259" i="100"/>
  <c r="L260" i="100"/>
  <c r="P260" i="100"/>
  <c r="L261" i="100"/>
  <c r="P261" i="100"/>
  <c r="L245" i="100"/>
  <c r="P245" i="100"/>
  <c r="L233" i="100"/>
  <c r="P233" i="100"/>
  <c r="L247" i="100"/>
  <c r="P247" i="100"/>
  <c r="L235" i="100"/>
  <c r="P235" i="100"/>
  <c r="L219" i="101"/>
  <c r="P219" i="101"/>
  <c r="L221" i="101"/>
  <c r="P221" i="101"/>
  <c r="L258" i="101"/>
  <c r="P258" i="101"/>
  <c r="L259" i="101"/>
  <c r="P259" i="101"/>
  <c r="L260" i="101"/>
  <c r="P260" i="101"/>
  <c r="P222" i="102"/>
  <c r="L258" i="102"/>
  <c r="P258" i="102"/>
  <c r="L259" i="102"/>
  <c r="P259" i="102"/>
  <c r="L260" i="102"/>
  <c r="P260" i="102"/>
  <c r="L261" i="102"/>
  <c r="P261" i="102"/>
  <c r="E219" i="103"/>
  <c r="N219" i="103"/>
  <c r="E220" i="103"/>
  <c r="N220" i="103"/>
  <c r="E221" i="103"/>
  <c r="N221" i="103"/>
  <c r="E222" i="103"/>
  <c r="E258" i="103"/>
  <c r="N258" i="103"/>
  <c r="E259" i="103"/>
  <c r="N259" i="103"/>
  <c r="E260" i="103"/>
  <c r="N260" i="103"/>
  <c r="E261" i="103"/>
  <c r="N261" i="103"/>
  <c r="E245" i="103"/>
  <c r="N232" i="103"/>
  <c r="E233" i="103"/>
  <c r="N246" i="103"/>
  <c r="E247" i="103"/>
  <c r="N234" i="103"/>
  <c r="E235" i="103"/>
  <c r="L228" i="105"/>
  <c r="P228" i="105"/>
  <c r="L230" i="105"/>
  <c r="P230" i="105"/>
  <c r="L266" i="105"/>
  <c r="P266" i="105"/>
  <c r="L267" i="105"/>
  <c r="P267" i="105"/>
  <c r="L268" i="105"/>
  <c r="P268" i="105"/>
  <c r="L269" i="105"/>
  <c r="E219" i="107"/>
  <c r="N219" i="107"/>
  <c r="E220" i="107"/>
  <c r="E258" i="107"/>
  <c r="N258" i="107"/>
  <c r="E259" i="107"/>
  <c r="N259" i="107"/>
  <c r="E260" i="107"/>
  <c r="N260" i="107"/>
  <c r="E261" i="107"/>
  <c r="N261" i="107"/>
  <c r="E232" i="107"/>
  <c r="N233" i="107"/>
  <c r="E234" i="107"/>
  <c r="N235" i="107"/>
  <c r="L259" i="108"/>
  <c r="L261" i="108"/>
  <c r="E219" i="109"/>
  <c r="N219" i="109"/>
  <c r="E220" i="109"/>
  <c r="N220" i="109"/>
  <c r="E221" i="109"/>
  <c r="N221" i="109"/>
  <c r="E222" i="109"/>
  <c r="N222" i="109"/>
  <c r="E258" i="109"/>
  <c r="N258" i="109"/>
  <c r="E259" i="109"/>
  <c r="N259" i="109"/>
  <c r="E260" i="109"/>
  <c r="N260" i="109"/>
  <c r="E261" i="109"/>
  <c r="N261" i="109"/>
  <c r="E232" i="109"/>
  <c r="N245" i="109"/>
  <c r="E246" i="109"/>
  <c r="N233" i="109"/>
  <c r="E234" i="109"/>
  <c r="N247" i="109"/>
  <c r="E248" i="109"/>
  <c r="N235" i="109"/>
  <c r="N219" i="102"/>
  <c r="E220" i="102"/>
  <c r="N221" i="102"/>
  <c r="E222" i="102"/>
  <c r="E258" i="102"/>
  <c r="N258" i="102"/>
  <c r="E259" i="102"/>
  <c r="N259" i="102"/>
  <c r="E260" i="102"/>
  <c r="N260" i="102"/>
  <c r="E261" i="102"/>
  <c r="N261" i="102"/>
  <c r="L219" i="103"/>
  <c r="P219" i="103"/>
  <c r="L220" i="103"/>
  <c r="P220" i="103"/>
  <c r="L221" i="103"/>
  <c r="P221" i="103"/>
  <c r="L222" i="103"/>
  <c r="P222" i="103"/>
  <c r="L258" i="103"/>
  <c r="P258" i="103"/>
  <c r="L259" i="103"/>
  <c r="P259" i="103"/>
  <c r="L260" i="103"/>
  <c r="P260" i="103"/>
  <c r="L261" i="103"/>
  <c r="P261" i="103"/>
  <c r="L245" i="103"/>
  <c r="P245" i="103"/>
  <c r="L233" i="103"/>
  <c r="P233" i="103"/>
  <c r="L247" i="103"/>
  <c r="P247" i="103"/>
  <c r="N227" i="105"/>
  <c r="E228" i="105"/>
  <c r="N229" i="105"/>
  <c r="E230" i="105"/>
  <c r="E266" i="105"/>
  <c r="N266" i="105"/>
  <c r="E267" i="105"/>
  <c r="N267" i="105"/>
  <c r="E268" i="105"/>
  <c r="N268" i="105"/>
  <c r="E269" i="105"/>
  <c r="L219" i="107"/>
  <c r="P219" i="107"/>
  <c r="L220" i="107"/>
  <c r="N259" i="108"/>
  <c r="N261" i="108"/>
  <c r="L219" i="109"/>
  <c r="P219" i="109"/>
  <c r="L220" i="109"/>
  <c r="P220" i="109"/>
  <c r="L221" i="109"/>
  <c r="P221" i="109"/>
  <c r="L222" i="109"/>
  <c r="P222" i="109"/>
  <c r="L258" i="109"/>
  <c r="P258" i="109"/>
  <c r="L259" i="109"/>
  <c r="P259" i="109"/>
  <c r="L260" i="109"/>
  <c r="P260" i="109"/>
  <c r="L261" i="109"/>
  <c r="P261" i="109"/>
  <c r="L232" i="109"/>
  <c r="P232" i="109"/>
  <c r="L246" i="109"/>
  <c r="P246" i="109"/>
  <c r="L234" i="109"/>
  <c r="P234" i="109"/>
  <c r="L248" i="109"/>
  <c r="P248" i="109"/>
  <c r="P259" i="110"/>
  <c r="P261" i="110"/>
  <c r="E219" i="111"/>
  <c r="N219" i="111"/>
  <c r="E220" i="111"/>
  <c r="N220" i="111"/>
  <c r="E221" i="111"/>
  <c r="N221" i="111"/>
  <c r="E222" i="111"/>
  <c r="N222" i="111"/>
  <c r="E258" i="111"/>
  <c r="N258" i="111"/>
  <c r="E259" i="111"/>
  <c r="N259" i="111"/>
  <c r="E260" i="111"/>
  <c r="N260" i="111"/>
  <c r="E261" i="111"/>
  <c r="N261" i="111"/>
  <c r="E245" i="111"/>
  <c r="N232" i="111"/>
  <c r="E233" i="111"/>
  <c r="N246" i="111"/>
  <c r="E247" i="111"/>
  <c r="N234" i="111"/>
  <c r="E235" i="111"/>
  <c r="N248" i="111"/>
  <c r="N259" i="112"/>
  <c r="N261" i="112"/>
  <c r="L219" i="113"/>
  <c r="P219" i="113"/>
  <c r="L220" i="113"/>
  <c r="P220" i="113"/>
  <c r="L221" i="113"/>
  <c r="P221" i="113"/>
  <c r="L222" i="113"/>
  <c r="P222" i="113"/>
  <c r="L258" i="113"/>
  <c r="P258" i="113"/>
  <c r="L259" i="113"/>
  <c r="P259" i="113"/>
  <c r="L260" i="113"/>
  <c r="P260" i="113"/>
  <c r="L261" i="113"/>
  <c r="P261" i="113"/>
  <c r="L245" i="113"/>
  <c r="P245" i="113"/>
  <c r="L233" i="113"/>
  <c r="P233" i="113"/>
  <c r="L247" i="113"/>
  <c r="P247" i="113"/>
  <c r="L235" i="113"/>
  <c r="P235" i="113"/>
  <c r="L219" i="111"/>
  <c r="P219" i="111"/>
  <c r="L220" i="111"/>
  <c r="P220" i="111"/>
  <c r="L221" i="111"/>
  <c r="P221" i="111"/>
  <c r="L222" i="111"/>
  <c r="P222" i="111"/>
  <c r="L258" i="111"/>
  <c r="P258" i="111"/>
  <c r="L259" i="111"/>
  <c r="P259" i="111"/>
  <c r="L260" i="111"/>
  <c r="P260" i="111"/>
  <c r="L261" i="111"/>
  <c r="P261" i="111"/>
  <c r="L245" i="111"/>
  <c r="P245" i="111"/>
  <c r="L233" i="111"/>
  <c r="P233" i="111"/>
  <c r="L247" i="111"/>
  <c r="P247" i="111"/>
  <c r="L235" i="111"/>
  <c r="P235" i="111"/>
  <c r="L259" i="112"/>
  <c r="L261" i="112"/>
  <c r="E219" i="113"/>
  <c r="N219" i="113"/>
  <c r="E220" i="113"/>
  <c r="N220" i="113"/>
  <c r="E221" i="113"/>
  <c r="N221" i="113"/>
  <c r="E222" i="113"/>
  <c r="N222" i="113"/>
  <c r="E258" i="113"/>
  <c r="N258" i="113"/>
  <c r="E259" i="113"/>
  <c r="N259" i="113"/>
  <c r="E260" i="113"/>
  <c r="N260" i="113"/>
  <c r="E261" i="113"/>
  <c r="N261" i="113"/>
  <c r="E245" i="113"/>
  <c r="N232" i="113"/>
  <c r="E233" i="113"/>
  <c r="N246" i="113"/>
  <c r="E247" i="113"/>
  <c r="N234" i="113"/>
  <c r="E235" i="113"/>
  <c r="N248" i="113"/>
  <c r="N219" i="118"/>
  <c r="E220" i="118"/>
  <c r="N259" i="118"/>
  <c r="N261" i="118"/>
  <c r="L219" i="125"/>
  <c r="P219" i="125"/>
  <c r="L220" i="125"/>
  <c r="P220" i="125"/>
  <c r="L221" i="125"/>
  <c r="P221" i="125"/>
  <c r="L222" i="125"/>
  <c r="P222" i="125"/>
  <c r="L258" i="125"/>
  <c r="P258" i="125"/>
  <c r="L259" i="125"/>
  <c r="P259" i="125"/>
  <c r="L260" i="125"/>
  <c r="P260" i="125"/>
  <c r="L261" i="125"/>
  <c r="P261" i="125"/>
  <c r="L245" i="125"/>
  <c r="P245" i="125"/>
  <c r="L233" i="125"/>
  <c r="P233" i="125"/>
  <c r="L247" i="125"/>
  <c r="P247" i="125"/>
  <c r="L235" i="125"/>
  <c r="P235" i="125"/>
  <c r="L219" i="126"/>
  <c r="L221" i="126"/>
  <c r="L219" i="143"/>
  <c r="P219" i="143"/>
  <c r="L220" i="143"/>
  <c r="P220" i="143"/>
  <c r="L221" i="143"/>
  <c r="P221" i="143"/>
  <c r="L222" i="143"/>
  <c r="P222" i="143"/>
  <c r="L258" i="143"/>
  <c r="P258" i="143"/>
  <c r="L259" i="143"/>
  <c r="P259" i="143"/>
  <c r="L260" i="143"/>
  <c r="L259" i="118"/>
  <c r="L261" i="118"/>
  <c r="E219" i="125"/>
  <c r="N219" i="125"/>
  <c r="E220" i="125"/>
  <c r="N220" i="125"/>
  <c r="E221" i="125"/>
  <c r="N221" i="125"/>
  <c r="E222" i="125"/>
  <c r="N222" i="125"/>
  <c r="E258" i="125"/>
  <c r="N258" i="125"/>
  <c r="E259" i="125"/>
  <c r="N259" i="125"/>
  <c r="E260" i="125"/>
  <c r="N260" i="125"/>
  <c r="E261" i="125"/>
  <c r="N261" i="125"/>
  <c r="E245" i="125"/>
  <c r="N232" i="125"/>
  <c r="E233" i="125"/>
  <c r="N246" i="125"/>
  <c r="E247" i="125"/>
  <c r="N234" i="125"/>
  <c r="E235" i="125"/>
  <c r="N248" i="125"/>
  <c r="E219" i="143"/>
  <c r="N219" i="143"/>
  <c r="E220" i="143"/>
  <c r="N220" i="143"/>
  <c r="E221" i="143"/>
  <c r="N221" i="143"/>
  <c r="E222" i="143"/>
  <c r="N222" i="143"/>
  <c r="E258" i="143"/>
  <c r="N258" i="143"/>
  <c r="E259" i="143"/>
  <c r="N259" i="143"/>
  <c r="E260" i="143"/>
  <c r="N260" i="143"/>
  <c r="E261" i="143"/>
  <c r="P260" i="143"/>
  <c r="L261" i="143"/>
  <c r="P261" i="143"/>
  <c r="L245" i="143"/>
  <c r="P245" i="143"/>
  <c r="L246" i="143"/>
  <c r="P246" i="143"/>
  <c r="L247" i="143"/>
  <c r="P247" i="143"/>
  <c r="L235" i="143"/>
  <c r="P235" i="143"/>
  <c r="E258" i="144"/>
  <c r="N258" i="144"/>
  <c r="E259" i="144"/>
  <c r="N259" i="144"/>
  <c r="E260" i="144"/>
  <c r="N260" i="144"/>
  <c r="E261" i="144"/>
  <c r="N261" i="144"/>
  <c r="E258" i="141"/>
  <c r="N258" i="141"/>
  <c r="E259" i="141"/>
  <c r="N259" i="141"/>
  <c r="E260" i="141"/>
  <c r="N260" i="141"/>
  <c r="E261" i="141"/>
  <c r="N261" i="141"/>
  <c r="E219" i="142"/>
  <c r="N219" i="142"/>
  <c r="E220" i="142"/>
  <c r="N220" i="142"/>
  <c r="E221" i="142"/>
  <c r="N221" i="142"/>
  <c r="E222" i="142"/>
  <c r="N222" i="142"/>
  <c r="E258" i="142"/>
  <c r="N258" i="142"/>
  <c r="E259" i="142"/>
  <c r="N259" i="142"/>
  <c r="E260" i="142"/>
  <c r="N260" i="142"/>
  <c r="E261" i="142"/>
  <c r="N261" i="142"/>
  <c r="E245" i="142"/>
  <c r="N245" i="142"/>
  <c r="E246" i="142"/>
  <c r="N246" i="142"/>
  <c r="E247" i="142"/>
  <c r="N247" i="142"/>
  <c r="E248" i="142"/>
  <c r="N248" i="142"/>
  <c r="N261" i="143"/>
  <c r="E245" i="143"/>
  <c r="N245" i="143"/>
  <c r="E246" i="143"/>
  <c r="N246" i="143"/>
  <c r="E247" i="143"/>
  <c r="N247" i="143"/>
  <c r="E248" i="143"/>
  <c r="N248" i="143"/>
  <c r="L222" i="144"/>
  <c r="P222" i="144"/>
  <c r="L219" i="142"/>
  <c r="P219" i="142"/>
  <c r="L220" i="142"/>
  <c r="P220" i="142"/>
  <c r="L221" i="142"/>
  <c r="P221" i="142"/>
  <c r="L222" i="142"/>
  <c r="P222" i="142"/>
  <c r="L258" i="142"/>
  <c r="P258" i="142"/>
  <c r="L259" i="142"/>
  <c r="P259" i="142"/>
  <c r="L260" i="142"/>
  <c r="P260" i="142"/>
  <c r="L261" i="142"/>
  <c r="P261" i="142"/>
  <c r="L245" i="142"/>
  <c r="P245" i="142"/>
  <c r="L246" i="142"/>
  <c r="P246" i="142"/>
  <c r="L247" i="142"/>
  <c r="P247" i="142"/>
  <c r="L235" i="142"/>
  <c r="P235" i="142"/>
  <c r="L53" i="140"/>
  <c r="L44" i="140"/>
  <c r="L43" i="140"/>
  <c r="L42" i="140"/>
  <c r="L39" i="140"/>
  <c r="L38" i="140"/>
  <c r="L30" i="140"/>
  <c r="E219" i="102"/>
  <c r="L219" i="102"/>
  <c r="P219" i="102"/>
  <c r="N220" i="102"/>
  <c r="E221" i="102"/>
  <c r="L221" i="102"/>
  <c r="P221" i="102"/>
  <c r="N222" i="102"/>
  <c r="E227" i="105"/>
  <c r="L227" i="105"/>
  <c r="P227" i="105"/>
  <c r="N228" i="105"/>
  <c r="E229" i="105"/>
  <c r="L229" i="105"/>
  <c r="P229" i="105"/>
  <c r="N230" i="105"/>
  <c r="P269" i="105"/>
  <c r="P220" i="107"/>
  <c r="L221" i="107"/>
  <c r="P221" i="107"/>
  <c r="L222" i="107"/>
  <c r="P222" i="107"/>
  <c r="L258" i="107"/>
  <c r="P258" i="107"/>
  <c r="L259" i="107"/>
  <c r="P259" i="107"/>
  <c r="L260" i="107"/>
  <c r="P260" i="107"/>
  <c r="L261" i="107"/>
  <c r="P261" i="107"/>
  <c r="L232" i="107"/>
  <c r="P232" i="107"/>
  <c r="L246" i="107"/>
  <c r="P246" i="107"/>
  <c r="L234" i="107"/>
  <c r="P234" i="107"/>
  <c r="L248" i="107"/>
  <c r="P248" i="107"/>
  <c r="N219" i="101"/>
  <c r="E220" i="101"/>
  <c r="L220" i="101"/>
  <c r="P220" i="101"/>
  <c r="N221" i="101"/>
  <c r="N222" i="103"/>
  <c r="N220" i="107"/>
  <c r="E221" i="107"/>
  <c r="N221" i="107"/>
  <c r="E222" i="107"/>
  <c r="N222" i="107"/>
  <c r="N245" i="107"/>
  <c r="E246" i="107"/>
  <c r="N247" i="107"/>
  <c r="E248" i="107"/>
  <c r="N258" i="108"/>
  <c r="E259" i="108"/>
  <c r="N260" i="108"/>
  <c r="E261" i="108"/>
  <c r="N258" i="110"/>
  <c r="E259" i="110"/>
  <c r="N260" i="110"/>
  <c r="E261" i="110"/>
  <c r="E219" i="118"/>
  <c r="L219" i="118"/>
  <c r="P219" i="118"/>
  <c r="N258" i="118"/>
  <c r="E259" i="118"/>
  <c r="N260" i="118"/>
  <c r="E261" i="118"/>
  <c r="N258" i="112"/>
  <c r="E259" i="112"/>
  <c r="N260" i="112"/>
  <c r="E261" i="112"/>
  <c r="N222" i="144"/>
  <c r="E245" i="144"/>
  <c r="N245" i="144"/>
  <c r="E246" i="144"/>
  <c r="N246" i="144"/>
  <c r="E247" i="144"/>
  <c r="N247" i="144"/>
  <c r="E248" i="144"/>
  <c r="N248" i="144"/>
  <c r="N258" i="126"/>
  <c r="E259" i="126"/>
  <c r="N260" i="126"/>
  <c r="E261" i="126"/>
  <c r="L258" i="144"/>
  <c r="P258" i="144"/>
  <c r="L259" i="144"/>
  <c r="P259" i="144"/>
  <c r="L260" i="144"/>
  <c r="P260" i="144"/>
  <c r="L261" i="144"/>
  <c r="P261" i="144"/>
  <c r="L245" i="144"/>
  <c r="P245" i="144"/>
  <c r="L246" i="144"/>
  <c r="P246" i="144"/>
  <c r="L247" i="144"/>
  <c r="P247" i="144"/>
  <c r="L235" i="144"/>
  <c r="P235" i="144"/>
  <c r="N222" i="141"/>
  <c r="E245" i="141"/>
  <c r="N245" i="141"/>
  <c r="E246" i="141"/>
  <c r="N246" i="141"/>
  <c r="E247" i="141"/>
  <c r="N247" i="141"/>
  <c r="E248" i="141"/>
  <c r="N248" i="141"/>
  <c r="L222" i="141"/>
  <c r="P222" i="141"/>
  <c r="L258" i="141"/>
  <c r="P258" i="141"/>
  <c r="L259" i="141"/>
  <c r="P259" i="141"/>
  <c r="L260" i="141"/>
  <c r="P260" i="141"/>
  <c r="L261" i="141"/>
  <c r="P261" i="141"/>
  <c r="L245" i="141"/>
  <c r="P245" i="141"/>
  <c r="L246" i="141"/>
  <c r="P246" i="141"/>
  <c r="L247" i="141"/>
  <c r="P247" i="141"/>
  <c r="L235" i="141"/>
  <c r="P235" i="141"/>
  <c r="M62" i="142"/>
  <c r="M263" i="142" l="1"/>
  <c r="O62" i="142"/>
  <c r="O263" i="142" s="1"/>
  <c r="J248" i="112" l="1"/>
  <c r="J248" i="118"/>
  <c r="J248" i="126"/>
  <c r="J248" i="108"/>
  <c r="J256" i="105"/>
  <c r="J248" i="110" l="1"/>
  <c r="J248" i="111"/>
  <c r="J248" i="107"/>
  <c r="J248" i="109"/>
  <c r="J248" i="103"/>
  <c r="J248" i="125" l="1"/>
  <c r="J248" i="113"/>
  <c r="J248" i="101"/>
  <c r="J248" i="100"/>
  <c r="J248" i="102"/>
  <c r="P179" i="101"/>
  <c r="P159" i="101"/>
  <c r="E167" i="101"/>
  <c r="L179" i="101"/>
  <c r="L159" i="101"/>
  <c r="N167" i="101"/>
  <c r="P183" i="101"/>
  <c r="P163" i="101"/>
  <c r="E171" i="101"/>
  <c r="L183" i="101"/>
  <c r="L163" i="101"/>
  <c r="N171" i="101"/>
  <c r="P167" i="101"/>
  <c r="E179" i="101"/>
  <c r="E159" i="101"/>
  <c r="L167" i="101"/>
  <c r="N179" i="101"/>
  <c r="N159" i="101"/>
  <c r="P171" i="101"/>
  <c r="E183" i="101"/>
  <c r="E163" i="101"/>
  <c r="L171" i="101"/>
  <c r="N183" i="101"/>
  <c r="N163" i="101"/>
  <c r="L195" i="101"/>
  <c r="L209" i="101" s="1"/>
  <c r="E195" i="101"/>
  <c r="E209" i="101" s="1"/>
  <c r="P187" i="101"/>
  <c r="P261" i="101" s="1"/>
  <c r="C134" i="101"/>
  <c r="C116" i="101"/>
  <c r="C98" i="101"/>
  <c r="C80" i="101"/>
  <c r="E187" i="101"/>
  <c r="E261" i="101" s="1"/>
  <c r="P175" i="101"/>
  <c r="P222" i="101" s="1"/>
  <c r="L187" i="101"/>
  <c r="L261" i="101" s="1"/>
  <c r="N187" i="101"/>
  <c r="N261" i="101" s="1"/>
  <c r="P195" i="101"/>
  <c r="P209" i="101" s="1"/>
  <c r="N195" i="101"/>
  <c r="N209" i="101" s="1"/>
  <c r="C143" i="101"/>
  <c r="C125" i="101"/>
  <c r="E175" i="101"/>
  <c r="E222" i="101" s="1"/>
  <c r="N175" i="101"/>
  <c r="N222" i="101" s="1"/>
  <c r="L175" i="101"/>
  <c r="L222" i="101" s="1"/>
  <c r="C142" i="101"/>
  <c r="C106" i="101"/>
  <c r="C70" i="101"/>
  <c r="C133" i="101"/>
  <c r="C124" i="101"/>
  <c r="C88" i="101"/>
  <c r="C151" i="101"/>
  <c r="C141" i="101"/>
  <c r="C105" i="101"/>
  <c r="C150" i="101"/>
  <c r="C123" i="101"/>
  <c r="C87" i="101"/>
  <c r="C132" i="101"/>
  <c r="C122" i="101"/>
  <c r="C86" i="101"/>
  <c r="C149" i="101"/>
  <c r="C140" i="101"/>
  <c r="C104" i="101"/>
  <c r="C68" i="101"/>
  <c r="C131" i="101"/>
  <c r="C148" i="101"/>
  <c r="C67" i="101"/>
  <c r="C119" i="101"/>
  <c r="C83" i="101"/>
  <c r="C146" i="101"/>
  <c r="C137" i="101"/>
  <c r="C101" i="101"/>
  <c r="C65" i="101"/>
  <c r="C128" i="101"/>
  <c r="C118" i="101"/>
  <c r="C82" i="101"/>
  <c r="C136" i="101"/>
  <c r="C100" i="101"/>
  <c r="C69" i="101"/>
  <c r="C139" i="101"/>
  <c r="C130" i="101"/>
  <c r="C121" i="101"/>
  <c r="C103" i="101"/>
  <c r="C85" i="101"/>
  <c r="C64" i="101"/>
  <c r="C145" i="101"/>
  <c r="C127" i="101"/>
  <c r="C135" i="101"/>
  <c r="C117" i="101"/>
  <c r="C99" i="101"/>
  <c r="C81" i="101"/>
  <c r="C63" i="101"/>
  <c r="C144" i="101"/>
  <c r="C126" i="101"/>
  <c r="C147" i="101"/>
  <c r="C129" i="101"/>
  <c r="C138" i="101"/>
  <c r="C120" i="101"/>
  <c r="C102" i="101"/>
  <c r="C84" i="101"/>
  <c r="C66" i="101"/>
  <c r="E235" i="101"/>
  <c r="E191" i="101"/>
  <c r="E248" i="101"/>
  <c r="C62" i="101"/>
  <c r="C263" i="101" s="1"/>
  <c r="P191" i="101"/>
  <c r="P235" i="101" s="1"/>
  <c r="P248" i="101"/>
  <c r="L191" i="101"/>
  <c r="L235" i="101" s="1"/>
  <c r="N191" i="101"/>
  <c r="N235" i="101" s="1"/>
  <c r="N248" i="101"/>
  <c r="L248" i="101" l="1"/>
</calcChain>
</file>

<file path=xl/sharedStrings.xml><?xml version="1.0" encoding="utf-8"?>
<sst xmlns="http://schemas.openxmlformats.org/spreadsheetml/2006/main" count="7105" uniqueCount="271">
  <si>
    <t xml:space="preserve">Ligne n° </t>
  </si>
  <si>
    <t>Etc.</t>
  </si>
  <si>
    <t>INSERER LA CARTE REPRESENTANT LA LIGNE : ITINERAIRE, ARRETS… A DROITE DU TABLEAU</t>
  </si>
  <si>
    <t>Ces fiches par ligne sont à remplir pour l'offre de base et pour les variantes proposées au projet de restructuration joint en annexe du D.C.E.</t>
  </si>
  <si>
    <t>Les candidats doivent remettre une fiche technique par ligne sous fichier excel (un fichier excel contenant plusieurs onglets)</t>
  </si>
  <si>
    <t xml:space="preserve">Pour chaque ligne, sera remis le n° de ligne et le nom des 2 terminus,  l'itinéraire avec les points d'arrêts avec le nom de l'arrêt </t>
  </si>
  <si>
    <t>Les candidats doivent remplir une fiche également pour chaque ligne express, chaque ligne du dimanche et chaque ligne de transport à la demande</t>
  </si>
  <si>
    <t>Période</t>
  </si>
  <si>
    <t>Type de ligne : régulière ou TAD…</t>
  </si>
  <si>
    <t>Type de véhicule utilisé : Bus, Articulés, Minibus…</t>
  </si>
  <si>
    <t>Longueur de ligne (indiquer quel est le tronçon principal)</t>
  </si>
  <si>
    <t>en heure de pointe</t>
  </si>
  <si>
    <t>en heure creuse</t>
  </si>
  <si>
    <t>Jours de fonctionnement</t>
  </si>
  <si>
    <t>Amplitude de service</t>
  </si>
  <si>
    <t>Samedi</t>
  </si>
  <si>
    <t>Dimanche</t>
  </si>
  <si>
    <t xml:space="preserve">Fréquence de passage </t>
  </si>
  <si>
    <t>dont Nb de courses sous-traitées</t>
  </si>
  <si>
    <t>Taux d'usage (voyages / km)</t>
  </si>
  <si>
    <t xml:space="preserve">Correspondances assurées </t>
  </si>
  <si>
    <t>n° de la ligne en correspondance :</t>
  </si>
  <si>
    <t>Points d'arrêts :</t>
  </si>
  <si>
    <t>Tableau 10 : Fiche technique par ligne</t>
  </si>
  <si>
    <t>Variante V1</t>
  </si>
  <si>
    <t>Variante V2</t>
  </si>
  <si>
    <t>dont nombre de véhicules en sous-traitance</t>
  </si>
  <si>
    <t>Dont nb de km commerciaux sous-traités</t>
  </si>
  <si>
    <t>(de terminus à terminus, yc temps aux points d'arrêts)</t>
  </si>
  <si>
    <t>Sens Aller</t>
  </si>
  <si>
    <t>Sens Retour</t>
  </si>
  <si>
    <t>Estimation du nb de véhicules simultanément en ligne</t>
  </si>
  <si>
    <t>Nb heures commerciales</t>
  </si>
  <si>
    <t>Nb kilomètres commerciaux</t>
  </si>
  <si>
    <t>dont Nb d'heures commerciales sous-traitées</t>
  </si>
  <si>
    <t>Nb heures sur voiture (temps au volant) hors sous traitance</t>
  </si>
  <si>
    <t>Nb heures totalesdes services agents hors sous traitance</t>
  </si>
  <si>
    <t>Nb kilomètres totaux hors sous traitance</t>
  </si>
  <si>
    <t>Données élémentaires journalières</t>
  </si>
  <si>
    <t>Temps de battement  moyens aux terminus</t>
  </si>
  <si>
    <t>Temps de parcours commercial moyen d'une course A/R</t>
  </si>
  <si>
    <t>Semaine Vac Sco HP</t>
  </si>
  <si>
    <t>Semaine Vac Sco HC</t>
  </si>
  <si>
    <t>Samedi Scolaire HP</t>
  </si>
  <si>
    <t>Samedi Scolaire HC</t>
  </si>
  <si>
    <t>Dimanche Scolaire HP</t>
  </si>
  <si>
    <t>Dimanche Scolaire HC</t>
  </si>
  <si>
    <t>Semaine Scolaire HP</t>
  </si>
  <si>
    <t>Semaine Scolaire HC</t>
  </si>
  <si>
    <t>Samedi Vac Sco HP</t>
  </si>
  <si>
    <t>Samedi Vac Sco HC</t>
  </si>
  <si>
    <t>Dimanche Vac Sco HP</t>
  </si>
  <si>
    <t>Dimanche Vac Sco HC</t>
  </si>
  <si>
    <t>Semaine Scolaire</t>
  </si>
  <si>
    <t>Samedi Scolaire</t>
  </si>
  <si>
    <t>Dimanche Scolaire</t>
  </si>
  <si>
    <t>Semaine Vac Sco</t>
  </si>
  <si>
    <t>Samedi Vac Sco</t>
  </si>
  <si>
    <t>Dimanche Vac Sco</t>
  </si>
  <si>
    <t>Semaine Vac été</t>
  </si>
  <si>
    <t>Semaine Vac Eté HP</t>
  </si>
  <si>
    <t>Semaine Vac Eté HC</t>
  </si>
  <si>
    <t>Samedi Vac Eté HP</t>
  </si>
  <si>
    <t>Samedi Vac Eté HC</t>
  </si>
  <si>
    <t>Dimanche Vac Eté HP</t>
  </si>
  <si>
    <t>Dimanche Vac Eté HC</t>
  </si>
  <si>
    <t>Samedi Vac Eté</t>
  </si>
  <si>
    <t>Dimanche Vac Eté</t>
  </si>
  <si>
    <t>LàD Scolaire</t>
  </si>
  <si>
    <t>LàD Eté</t>
  </si>
  <si>
    <t>LàD Vac Scolaires</t>
  </si>
  <si>
    <t>Nb de voyages estimés</t>
  </si>
  <si>
    <t>Données Hebdomadaires/Annuelles</t>
  </si>
  <si>
    <t>Annuel</t>
  </si>
  <si>
    <t>Nb Courses commerciales par jour</t>
  </si>
  <si>
    <t>Nb Courses commerciales</t>
  </si>
  <si>
    <t>Vitesse commerciale</t>
  </si>
  <si>
    <t>Vitesse d'Exploitation</t>
  </si>
  <si>
    <t>Taux d'habillage</t>
  </si>
  <si>
    <t>Taux de Haut Le Pied</t>
  </si>
  <si>
    <t>Vacances été</t>
  </si>
  <si>
    <t>Notes</t>
  </si>
  <si>
    <t>Nb de véhicules théorique calculé</t>
  </si>
  <si>
    <t>Nb heures totales des services agents hors sous traitance</t>
  </si>
  <si>
    <t>LR</t>
  </si>
  <si>
    <t>NS</t>
  </si>
  <si>
    <t>Semaine scolaire (Mardi, Jeudi, Vendredi)</t>
  </si>
  <si>
    <t>Vacances scolaires (Mardi, Jeudi, Vendredi)</t>
  </si>
  <si>
    <t>Semaine scolaire (Lundi, Mardi, Jeudi, Vendredi)</t>
  </si>
  <si>
    <t>A CHRONOTAN</t>
  </si>
  <si>
    <t>Ligne n° A</t>
  </si>
  <si>
    <t>Bus</t>
  </si>
  <si>
    <t>Ligne n° B</t>
  </si>
  <si>
    <t>B CHRONOTAN</t>
  </si>
  <si>
    <t>C CHRONOTAN</t>
  </si>
  <si>
    <t>Ligne n° C</t>
  </si>
  <si>
    <t>AIFFRES Mairie - GARE - BRECHE - LEVEE DE SEVREAU</t>
  </si>
  <si>
    <t>Ligne n° D</t>
  </si>
  <si>
    <t>D CHRONOTAN</t>
  </si>
  <si>
    <t>E CHRONOTAN</t>
  </si>
  <si>
    <t>Ligne n° E</t>
  </si>
  <si>
    <t>TOTAL</t>
  </si>
  <si>
    <t>F TRANSTAN</t>
  </si>
  <si>
    <t>GARE SNCF NIORT - PÔLE UNIVERSITAIRE - MAAF</t>
  </si>
  <si>
    <t>Ligne n° F</t>
  </si>
  <si>
    <t>Ligne n° G</t>
  </si>
  <si>
    <t>G TRANSTAN</t>
  </si>
  <si>
    <t>H TRANSTAN</t>
  </si>
  <si>
    <t>Ligne n° I</t>
  </si>
  <si>
    <t>I TRANSTAN</t>
  </si>
  <si>
    <t>Ligne n° H</t>
  </si>
  <si>
    <t>Ligne n° J</t>
  </si>
  <si>
    <t>J TRANSTAN</t>
  </si>
  <si>
    <t>Ligne n° K</t>
  </si>
  <si>
    <t>K TRANSTAN</t>
  </si>
  <si>
    <t>BELLEVUE - BRECHE -  CHAÎNTRE BRÛLEE</t>
  </si>
  <si>
    <t>Ligne n° L</t>
  </si>
  <si>
    <t>L TRANSTAN</t>
  </si>
  <si>
    <t>CITITAN</t>
  </si>
  <si>
    <t>Ligne n° CITITAN</t>
  </si>
  <si>
    <t>Minibus</t>
  </si>
  <si>
    <t>Ligne n° S</t>
  </si>
  <si>
    <t xml:space="preserve"> </t>
  </si>
  <si>
    <t xml:space="preserve">Dimanche </t>
  </si>
  <si>
    <t>PÔLE UNIVERSITAIRE - MUDE - BRECHE -  COUBERTIN - PÔLE UNIVERSITAIRE</t>
  </si>
  <si>
    <t>PÔLE UNIVERSITAIRE - VILLON - BRECHE - STRASBOURG - MUDE - PÔLE UNIVERSITAIRE</t>
  </si>
  <si>
    <t>ligne de type Circulaire</t>
  </si>
  <si>
    <t xml:space="preserve">Semaine scolaire </t>
  </si>
  <si>
    <t>NB J</t>
  </si>
  <si>
    <t>CALENDRIER ZONE B</t>
  </si>
  <si>
    <t>NB J SANS LES D &amp; F</t>
  </si>
  <si>
    <t>PSCO</t>
  </si>
  <si>
    <t>LUN</t>
  </si>
  <si>
    <t>MAR</t>
  </si>
  <si>
    <t>MER</t>
  </si>
  <si>
    <t>JEU</t>
  </si>
  <si>
    <t>VEN</t>
  </si>
  <si>
    <t>SAM</t>
  </si>
  <si>
    <t>DIM</t>
  </si>
  <si>
    <t>JF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</si>
  <si>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</si>
  <si>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</si>
  <si>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</si>
  <si>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</si>
  <si>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</si>
  <si>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</si>
  <si>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</si>
  <si>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</si>
  <si>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</si>
  <si>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</si>
  <si>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</si>
  <si>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</si>
  <si>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PVS</t>
  </si>
  <si>
    <t>ETE</t>
  </si>
  <si>
    <t>TOTAL ANNEE  ZONE B</t>
  </si>
  <si>
    <t>L</t>
  </si>
  <si>
    <t>M</t>
  </si>
  <si>
    <t>Me</t>
  </si>
  <si>
    <t>J</t>
  </si>
  <si>
    <t>V</t>
  </si>
  <si>
    <t>S</t>
  </si>
  <si>
    <t>D</t>
  </si>
  <si>
    <t>EBAUPIN - BRECHE -  PARPIN</t>
  </si>
  <si>
    <t>HÔPITAL - BRECHE -  CHÂTEAU DRIGUET</t>
  </si>
  <si>
    <t>MASSUJAT - BRECHE -  STE PEZENNE</t>
  </si>
  <si>
    <t>Semaine vacances scolaires</t>
  </si>
  <si>
    <t>Semaine scolaire</t>
  </si>
  <si>
    <t>MONTAMISE - BOIS CHAMAILLARD - BRECHE - CAF</t>
  </si>
  <si>
    <t>Bois Chamaillard-CAF</t>
  </si>
  <si>
    <t xml:space="preserve">8 A/R en Rég </t>
  </si>
  <si>
    <t>Montamisé Bois Chamaillard</t>
  </si>
  <si>
    <t xml:space="preserve">Semaine Vac Sco </t>
  </si>
  <si>
    <t xml:space="preserve">Samedi Vac Sco </t>
  </si>
  <si>
    <t xml:space="preserve">Semaine Vac Eté </t>
  </si>
  <si>
    <t>Les courses partielles ne sont pas prises en compte</t>
  </si>
  <si>
    <t>Telouze &gt; Terre de Sports</t>
  </si>
  <si>
    <t>Terre de Sports &gt; Telouze</t>
  </si>
  <si>
    <t>Ebaupin &gt; Parpin</t>
  </si>
  <si>
    <t>Parpin &gt; Ebaupin</t>
  </si>
  <si>
    <t>Hôpital &gt; Château Driguet</t>
  </si>
  <si>
    <t>Château Driguet &gt; Hôpital</t>
  </si>
  <si>
    <t>Levée De Sevreau &gt; Aiffres-Mairie</t>
  </si>
  <si>
    <t>Aiffres-Mairie &gt; Levée De Sevreau</t>
  </si>
  <si>
    <t>Bois Chamaillard &gt; CAF</t>
  </si>
  <si>
    <t>CAF &gt; Bois Chamaillard</t>
  </si>
  <si>
    <t>Montamisé &gt; Bois Chamaillard</t>
  </si>
  <si>
    <t>Bois Chamaillard &gt; Montamisé</t>
  </si>
  <si>
    <t>MAAF &gt; Gare</t>
  </si>
  <si>
    <t>Gare &gt; MAAF</t>
  </si>
  <si>
    <t>Thomas Jean Main &gt; Maisons Rouges</t>
  </si>
  <si>
    <t>Maisons Rouges &gt; Thomas Jean Main</t>
  </si>
  <si>
    <t>ITEP &gt; Maisons Rouges</t>
  </si>
  <si>
    <t>Maisons Rouges &gt; ITEP</t>
  </si>
  <si>
    <t>Lundi au vendredi PS-PVS</t>
  </si>
  <si>
    <t>Moyenne</t>
  </si>
  <si>
    <t>Pôle universitaire &gt; Combes</t>
  </si>
  <si>
    <t>Combes &gt; Pôle universitaire</t>
  </si>
  <si>
    <t xml:space="preserve">THOMAS JEAN MAIN -PÔLE ATLANTIQUE - MAISONS ROUGES </t>
  </si>
  <si>
    <t>Ste Pezenne &gt; Massujat</t>
  </si>
  <si>
    <t>Massujat &gt; Ste Pezenne</t>
  </si>
  <si>
    <t>Bellevue &gt; Chaîntre Brulée</t>
  </si>
  <si>
    <t>Chaîntre Brulée &gt; Bellevue</t>
  </si>
  <si>
    <t>SURIMEAU - BRECHE -  AIFFRES-GARE</t>
  </si>
  <si>
    <t>Surimeau &gt; Aiffres-Gare</t>
  </si>
  <si>
    <t>Aiffres Gare &lt; Surimeau</t>
  </si>
  <si>
    <t>ScolTAN</t>
  </si>
  <si>
    <t>Brèche &gt; Brèche</t>
  </si>
  <si>
    <t>Navette CV</t>
  </si>
  <si>
    <t>PÔLE DES ABATTOIRS-PÔLE ATLANTIQUE-HERBILLAUX</t>
  </si>
  <si>
    <t>Pôle des abattoirs &gt; Pôle Atlantique &gt; Herbillaux</t>
  </si>
  <si>
    <t>Herbillaux &gt; Pôle Atlantique</t>
  </si>
  <si>
    <t>SURIMEAU-PÔLE UNIVERSITAIRE</t>
  </si>
  <si>
    <t>Surimeau &gt; Pôle Universitaire</t>
  </si>
  <si>
    <t>Pôle Universitaire &gt; Surimeau</t>
  </si>
  <si>
    <t>Vacance scolaire (Lundi, Mardi, Jeudi, Vendredi)</t>
  </si>
  <si>
    <t>BRECHE-GRAND CROIX</t>
  </si>
  <si>
    <t>Desserte</t>
  </si>
  <si>
    <t>Brèche &gt; Grand Croix</t>
  </si>
  <si>
    <t>Grand Croix &gt; Brèche</t>
  </si>
  <si>
    <t>Semaine scolaire (Vendredi)</t>
  </si>
  <si>
    <t>Vacance scolaire (Vendredi)</t>
  </si>
  <si>
    <t>Vacances été (vendredi)</t>
  </si>
  <si>
    <t>Bus Articulé</t>
  </si>
  <si>
    <t>Vendredi Scolaire HP</t>
  </si>
  <si>
    <t>Vendredi Scolaire HC</t>
  </si>
  <si>
    <t>Vendredi Vac Sco HP</t>
  </si>
  <si>
    <t>Vendredi Vac Sco HC</t>
  </si>
  <si>
    <t>Vendredi Vac Eté HP</t>
  </si>
  <si>
    <t>Vendredi Vac Eté HC</t>
  </si>
  <si>
    <t>Semaine Scolaire (vendredi)</t>
  </si>
  <si>
    <t>Vendredi Vac Sco</t>
  </si>
  <si>
    <t>Vendredi Scolaire</t>
  </si>
  <si>
    <t>Vendredi Vac été</t>
  </si>
  <si>
    <t>BRECHE-BUHORS</t>
  </si>
  <si>
    <t>Brèche &gt; Buhors</t>
  </si>
  <si>
    <t>Buhors &gt; Brèche</t>
  </si>
  <si>
    <t>D101 DESSERTE</t>
  </si>
  <si>
    <t>D102 DESSERTE</t>
  </si>
  <si>
    <t>ScolTAN N101</t>
  </si>
  <si>
    <t>ScolTAN N103</t>
  </si>
  <si>
    <t xml:space="preserve">ITEP  - BRECHE -  MAISONS ROUGES </t>
  </si>
  <si>
    <t>PÔLE UNIVERSITAIRE - BRECHE -  COMBES</t>
  </si>
  <si>
    <t xml:space="preserve"> BRECHE -  HALLES - PL ACE DU PORT - BRECHE</t>
  </si>
  <si>
    <t>Brèche&gt;  Brèche</t>
  </si>
  <si>
    <t>1er et 3ème vendredi du mois</t>
  </si>
  <si>
    <t>veille de Toussaint</t>
  </si>
  <si>
    <t xml:space="preserve">12 A/R en Rég </t>
  </si>
  <si>
    <t/>
  </si>
  <si>
    <t>Uniquement le vendredi + veille de toussaint</t>
  </si>
  <si>
    <t>1er et 3ème vendredi + veille de toussaint</t>
  </si>
  <si>
    <t>²</t>
  </si>
  <si>
    <r>
      <t xml:space="preserve">Réseau de base 
</t>
    </r>
    <r>
      <rPr>
        <sz val="10"/>
        <color rgb="FF0000FF"/>
        <rFont val="Times New Roman"/>
        <family val="1"/>
      </rPr>
      <t>(du 01/01/13 au 02/09/13)</t>
    </r>
  </si>
  <si>
    <t>Offre 
au 04/09/12</t>
  </si>
  <si>
    <t>TELOUZE - BRECHE - GARE - TERRE DE SPORTS/DARWIN</t>
  </si>
  <si>
    <t>Darwin &gt; Telouze</t>
  </si>
  <si>
    <t>Telouze &gt; Darwin</t>
  </si>
  <si>
    <r>
      <t xml:space="preserve">Réseau restructuré
</t>
    </r>
    <r>
      <rPr>
        <sz val="10"/>
        <color rgb="FF0000FF"/>
        <rFont val="Times New Roman"/>
        <family val="1"/>
      </rPr>
      <t>(du 03/09/13 au 31/12/13)</t>
    </r>
  </si>
  <si>
    <t>R/R1 DIMANCHE</t>
  </si>
  <si>
    <t>S/R2 DIMANCHE</t>
  </si>
  <si>
    <t>S1 SOIREE</t>
  </si>
  <si>
    <t>Vacances scolaires (Vendredi)</t>
  </si>
  <si>
    <t>Semaine Scolaire(vendredi)</t>
  </si>
  <si>
    <t>Semaine Vac Sco(vendredi)</t>
  </si>
  <si>
    <t>Semaine Vac été(vendredi)</t>
  </si>
  <si>
    <t>S2 SOIREE</t>
  </si>
  <si>
    <t xml:space="preserve">Vacance scolaire </t>
  </si>
  <si>
    <t>PÔLE ATANTIQUE - VILLON - BRECHE - STRASBOURG - BROCHE - PÔLE ATLANTIQUE</t>
  </si>
  <si>
    <t>PÔLE ATANTIQUE - BROCHE - BRECHE - COUBERTIN - VILLON - PÔLE ATLANTIQUE</t>
  </si>
  <si>
    <t>Ligne n° R/R1</t>
  </si>
  <si>
    <t>Ligne n° S/R2</t>
  </si>
  <si>
    <t>Développement 
au 03/09/13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</si>
</sst>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_-* #,##0.00\ [$€-1]_-;\-* #,##0.00\ [$€-1]_-;_-* &quot;-&quot;??\ [$€-1]_-"/>
    <numFmt numFmtId="166" formatCode="#,##0.0"/>
    <numFmt numFmtId="167" formatCode="#,##0.000"/>
    <numFmt numFmtId="168" formatCode="yyyy"/>
    <numFmt numFmtId="169" formatCode="[h]:mm"/>
    <numFmt numFmtId="170" formatCode="[hh]:mm"/>
  </numFmts>
  <fonts count="31" x14ac:knownFonts="1">
    <font>
      <sz val="12"/>
      <name val="Times New Roman"/>
    </font>
    <font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indexed="10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b/>
      <sz val="14"/>
      <color indexed="10"/>
      <name val="Times New Roman"/>
      <family val="1"/>
    </font>
    <font>
      <b/>
      <sz val="10"/>
      <color indexed="10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  <font>
      <b/>
      <u/>
      <sz val="18"/>
      <color indexed="9"/>
      <name val="Times New Roman"/>
      <family val="1"/>
    </font>
    <font>
      <sz val="10"/>
      <color indexed="9"/>
      <name val="Times New Roman"/>
      <family val="1"/>
    </font>
    <font>
      <sz val="8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sz val="10"/>
      <color indexed="12"/>
      <name val="Times New Roman"/>
      <family val="1"/>
    </font>
    <font>
      <b/>
      <sz val="10"/>
      <color indexed="12"/>
      <name val="Times New Roman"/>
      <family val="1"/>
    </font>
    <font>
      <b/>
      <u/>
      <sz val="16"/>
      <color indexed="9"/>
      <name val="Times New Roman"/>
      <family val="1"/>
    </font>
    <font>
      <b/>
      <u/>
      <sz val="18"/>
      <name val="Times New Roman"/>
      <family val="1"/>
    </font>
    <font>
      <i/>
      <sz val="10"/>
      <color indexed="12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FF"/>
      <name val="Times New Roman"/>
      <family val="1"/>
    </font>
    <font>
      <b/>
      <sz val="10"/>
      <color rgb="FF0000FF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1"/>
      <color theme="0"/>
      <name val="Times New Roman"/>
      <family val="1"/>
    </font>
    <font>
      <b/>
      <sz val="11"/>
      <color rgb="FF0000FF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" fillId="0" borderId="0"/>
    <xf numFmtId="0" fontId="3" fillId="0" borderId="0"/>
  </cellStyleXfs>
  <cellXfs count="438">
    <xf numFmtId="0" fontId="0" fillId="0" borderId="0" xfId="0"/>
    <xf numFmtId="0" fontId="0" fillId="0" borderId="2" xfId="0" applyBorder="1"/>
    <xf numFmtId="0" fontId="0" fillId="0" borderId="0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1" xfId="0" applyFont="1" applyBorder="1"/>
    <xf numFmtId="0" fontId="6" fillId="0" borderId="4" xfId="0" applyFont="1" applyBorder="1"/>
    <xf numFmtId="0" fontId="7" fillId="0" borderId="0" xfId="0" applyFont="1"/>
    <xf numFmtId="0" fontId="5" fillId="0" borderId="3" xfId="0" applyFont="1" applyFill="1" applyBorder="1"/>
    <xf numFmtId="0" fontId="4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5" fillId="0" borderId="1" xfId="0" applyFont="1" applyBorder="1"/>
    <xf numFmtId="0" fontId="6" fillId="0" borderId="0" xfId="0" applyFont="1" applyBorder="1"/>
    <xf numFmtId="0" fontId="0" fillId="0" borderId="2" xfId="0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5" xfId="0" applyFont="1" applyBorder="1"/>
    <xf numFmtId="0" fontId="6" fillId="0" borderId="1" xfId="0" applyFont="1" applyFill="1" applyBorder="1"/>
    <xf numFmtId="0" fontId="6" fillId="0" borderId="1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3" xfId="0" applyFont="1" applyBorder="1"/>
    <xf numFmtId="0" fontId="12" fillId="0" borderId="8" xfId="0" applyFont="1" applyFill="1" applyBorder="1" applyAlignment="1">
      <alignment horizontal="right"/>
    </xf>
    <xf numFmtId="0" fontId="6" fillId="0" borderId="8" xfId="0" applyFont="1" applyFill="1" applyBorder="1"/>
    <xf numFmtId="0" fontId="6" fillId="0" borderId="3" xfId="0" applyFont="1" applyFill="1" applyBorder="1"/>
    <xf numFmtId="0" fontId="5" fillId="0" borderId="8" xfId="0" applyFont="1" applyFill="1" applyBorder="1"/>
    <xf numFmtId="0" fontId="6" fillId="0" borderId="4" xfId="0" applyFont="1" applyFill="1" applyBorder="1"/>
    <xf numFmtId="2" fontId="5" fillId="0" borderId="3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2" borderId="0" xfId="0" applyFont="1" applyFill="1"/>
    <xf numFmtId="0" fontId="0" fillId="3" borderId="0" xfId="0" applyFill="1"/>
    <xf numFmtId="0" fontId="2" fillId="3" borderId="0" xfId="0" applyFont="1" applyFill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1" xfId="0" applyFont="1" applyBorder="1"/>
    <xf numFmtId="0" fontId="6" fillId="0" borderId="5" xfId="0" applyFont="1" applyBorder="1"/>
    <xf numFmtId="0" fontId="6" fillId="0" borderId="5" xfId="0" applyFont="1" applyFill="1" applyBorder="1"/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2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0" xfId="0" applyFont="1" applyFill="1"/>
    <xf numFmtId="2" fontId="6" fillId="0" borderId="1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169" fontId="6" fillId="0" borderId="1" xfId="0" applyNumberFormat="1" applyFont="1" applyFill="1" applyBorder="1" applyAlignment="1">
      <alignment horizontal="center"/>
    </xf>
    <xf numFmtId="169" fontId="6" fillId="0" borderId="4" xfId="0" applyNumberFormat="1" applyFont="1" applyFill="1" applyBorder="1" applyAlignment="1">
      <alignment horizontal="center"/>
    </xf>
    <xf numFmtId="2" fontId="6" fillId="0" borderId="5" xfId="0" applyNumberFormat="1" applyFont="1" applyFill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2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10" fontId="6" fillId="0" borderId="3" xfId="0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10" fontId="6" fillId="0" borderId="4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0" fillId="4" borderId="0" xfId="0" applyFill="1"/>
    <xf numFmtId="0" fontId="10" fillId="4" borderId="0" xfId="0" applyFont="1" applyFill="1"/>
    <xf numFmtId="0" fontId="6" fillId="4" borderId="0" xfId="0" applyFont="1" applyFill="1"/>
    <xf numFmtId="0" fontId="11" fillId="4" borderId="0" xfId="0" applyFont="1" applyFill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4" xfId="0" applyFont="1" applyBorder="1" applyAlignment="1">
      <alignment horizontal="center"/>
    </xf>
    <xf numFmtId="2" fontId="6" fillId="0" borderId="11" xfId="0" applyNumberFormat="1" applyFont="1" applyFill="1" applyBorder="1" applyAlignment="1">
      <alignment horizontal="center"/>
    </xf>
    <xf numFmtId="2" fontId="6" fillId="0" borderId="6" xfId="0" applyNumberFormat="1" applyFont="1" applyFill="1" applyBorder="1" applyAlignment="1">
      <alignment horizontal="center"/>
    </xf>
    <xf numFmtId="0" fontId="6" fillId="4" borderId="3" xfId="0" applyFont="1" applyFill="1" applyBorder="1"/>
    <xf numFmtId="2" fontId="6" fillId="4" borderId="10" xfId="0" applyNumberFormat="1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" xfId="0" applyFont="1" applyFill="1" applyBorder="1"/>
    <xf numFmtId="2" fontId="6" fillId="4" borderId="11" xfId="0" applyNumberFormat="1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4" xfId="0" applyFont="1" applyFill="1" applyBorder="1"/>
    <xf numFmtId="2" fontId="6" fillId="4" borderId="6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right"/>
    </xf>
    <xf numFmtId="0" fontId="12" fillId="4" borderId="3" xfId="0" applyFont="1" applyFill="1" applyBorder="1" applyAlignment="1">
      <alignment horizontal="right"/>
    </xf>
    <xf numFmtId="0" fontId="12" fillId="4" borderId="1" xfId="0" applyFont="1" applyFill="1" applyBorder="1" applyAlignment="1">
      <alignment horizontal="right"/>
    </xf>
    <xf numFmtId="0" fontId="12" fillId="4" borderId="4" xfId="0" applyFont="1" applyFill="1" applyBorder="1" applyAlignment="1">
      <alignment horizontal="right"/>
    </xf>
    <xf numFmtId="169" fontId="6" fillId="4" borderId="10" xfId="0" applyNumberFormat="1" applyFont="1" applyFill="1" applyBorder="1" applyAlignment="1">
      <alignment horizontal="center"/>
    </xf>
    <xf numFmtId="169" fontId="6" fillId="4" borderId="11" xfId="0" applyNumberFormat="1" applyFont="1" applyFill="1" applyBorder="1" applyAlignment="1">
      <alignment horizontal="center"/>
    </xf>
    <xf numFmtId="169" fontId="6" fillId="4" borderId="6" xfId="0" applyNumberFormat="1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2" fontId="6" fillId="4" borderId="4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169" fontId="6" fillId="4" borderId="3" xfId="0" applyNumberFormat="1" applyFont="1" applyFill="1" applyBorder="1" applyAlignment="1">
      <alignment horizontal="center"/>
    </xf>
    <xf numFmtId="169" fontId="6" fillId="4" borderId="1" xfId="0" applyNumberFormat="1" applyFont="1" applyFill="1" applyBorder="1" applyAlignment="1">
      <alignment horizontal="center"/>
    </xf>
    <xf numFmtId="169" fontId="6" fillId="4" borderId="4" xfId="0" applyNumberFormat="1" applyFont="1" applyFill="1" applyBorder="1" applyAlignment="1">
      <alignment horizontal="center"/>
    </xf>
    <xf numFmtId="0" fontId="5" fillId="4" borderId="3" xfId="0" applyFont="1" applyFill="1" applyBorder="1"/>
    <xf numFmtId="2" fontId="5" fillId="4" borderId="3" xfId="0" applyNumberFormat="1" applyFont="1" applyFill="1" applyBorder="1" applyAlignment="1">
      <alignment horizontal="center"/>
    </xf>
    <xf numFmtId="2" fontId="5" fillId="4" borderId="10" xfId="0" applyNumberFormat="1" applyFont="1" applyFill="1" applyBorder="1" applyAlignment="1">
      <alignment horizontal="center"/>
    </xf>
    <xf numFmtId="169" fontId="5" fillId="4" borderId="3" xfId="0" applyNumberFormat="1" applyFont="1" applyFill="1" applyBorder="1" applyAlignment="1">
      <alignment horizontal="center"/>
    </xf>
    <xf numFmtId="169" fontId="5" fillId="4" borderId="10" xfId="0" applyNumberFormat="1" applyFont="1" applyFill="1" applyBorder="1" applyAlignment="1">
      <alignment horizontal="center"/>
    </xf>
    <xf numFmtId="169" fontId="5" fillId="4" borderId="8" xfId="0" applyNumberFormat="1" applyFont="1" applyFill="1" applyBorder="1" applyAlignment="1">
      <alignment horizontal="center"/>
    </xf>
    <xf numFmtId="169" fontId="6" fillId="4" borderId="5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4" fillId="4" borderId="0" xfId="0" applyFont="1" applyFill="1"/>
    <xf numFmtId="20" fontId="6" fillId="4" borderId="0" xfId="0" applyNumberFormat="1" applyFont="1" applyFill="1"/>
    <xf numFmtId="2" fontId="5" fillId="0" borderId="3" xfId="0" applyNumberFormat="1" applyFont="1" applyBorder="1" applyAlignment="1">
      <alignment horizontal="left"/>
    </xf>
    <xf numFmtId="2" fontId="6" fillId="0" borderId="0" xfId="0" applyNumberFormat="1" applyFont="1"/>
    <xf numFmtId="169" fontId="5" fillId="0" borderId="4" xfId="0" applyNumberFormat="1" applyFont="1" applyFill="1" applyBorder="1" applyAlignment="1">
      <alignment horizontal="center"/>
    </xf>
    <xf numFmtId="0" fontId="5" fillId="0" borderId="4" xfId="0" applyFont="1" applyBorder="1"/>
    <xf numFmtId="0" fontId="8" fillId="0" borderId="0" xfId="0" applyFont="1" applyAlignment="1">
      <alignment horizontal="center"/>
    </xf>
    <xf numFmtId="169" fontId="5" fillId="0" borderId="1" xfId="0" applyNumberFormat="1" applyFont="1" applyFill="1" applyBorder="1" applyAlignment="1">
      <alignment horizontal="center"/>
    </xf>
    <xf numFmtId="0" fontId="8" fillId="5" borderId="18" xfId="0" applyFont="1" applyFill="1" applyBorder="1"/>
    <xf numFmtId="168" fontId="8" fillId="0" borderId="18" xfId="0" applyNumberFormat="1" applyFont="1" applyBorder="1"/>
    <xf numFmtId="0" fontId="0" fillId="0" borderId="5" xfId="0" applyFill="1" applyBorder="1" applyAlignment="1">
      <alignment horizontal="center"/>
    </xf>
    <xf numFmtId="0" fontId="8" fillId="0" borderId="2" xfId="0" applyFont="1" applyBorder="1"/>
    <xf numFmtId="0" fontId="0" fillId="0" borderId="0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3" xfId="0" applyBorder="1" applyProtection="1">
      <protection locked="0"/>
    </xf>
    <xf numFmtId="0" fontId="8" fillId="0" borderId="4" xfId="0" applyFont="1" applyBorder="1"/>
    <xf numFmtId="168" fontId="0" fillId="0" borderId="18" xfId="0" applyNumberFormat="1" applyBorder="1"/>
    <xf numFmtId="0" fontId="8" fillId="0" borderId="18" xfId="0" applyFont="1" applyBorder="1"/>
    <xf numFmtId="2" fontId="5" fillId="0" borderId="1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 applyBorder="1" applyAlignment="1">
      <alignment horizontal="right"/>
    </xf>
    <xf numFmtId="0" fontId="5" fillId="0" borderId="9" xfId="0" applyFont="1" applyBorder="1"/>
    <xf numFmtId="0" fontId="6" fillId="0" borderId="13" xfId="0" applyFont="1" applyBorder="1" applyAlignment="1">
      <alignment horizontal="right"/>
    </xf>
    <xf numFmtId="2" fontId="6" fillId="0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5" fillId="0" borderId="11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Border="1"/>
    <xf numFmtId="0" fontId="15" fillId="6" borderId="0" xfId="0" applyFont="1" applyFill="1"/>
    <xf numFmtId="0" fontId="15" fillId="0" borderId="0" xfId="0" applyFont="1" applyFill="1"/>
    <xf numFmtId="1" fontId="5" fillId="0" borderId="6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0" fontId="5" fillId="0" borderId="3" xfId="0" applyNumberFormat="1" applyFont="1" applyFill="1" applyBorder="1" applyAlignment="1">
      <alignment horizontal="center"/>
    </xf>
    <xf numFmtId="20" fontId="5" fillId="0" borderId="1" xfId="0" applyNumberFormat="1" applyFont="1" applyFill="1" applyBorder="1" applyAlignment="1">
      <alignment horizontal="center"/>
    </xf>
    <xf numFmtId="20" fontId="5" fillId="0" borderId="4" xfId="0" applyNumberFormat="1" applyFont="1" applyFill="1" applyBorder="1" applyAlignment="1">
      <alignment horizontal="center"/>
    </xf>
    <xf numFmtId="20" fontId="5" fillId="0" borderId="11" xfId="0" applyNumberFormat="1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169" fontId="5" fillId="0" borderId="10" xfId="0" applyNumberFormat="1" applyFont="1" applyFill="1" applyBorder="1" applyAlignment="1">
      <alignment horizontal="center"/>
    </xf>
    <xf numFmtId="169" fontId="5" fillId="0" borderId="11" xfId="0" applyNumberFormat="1" applyFont="1" applyFill="1" applyBorder="1" applyAlignment="1">
      <alignment horizontal="center"/>
    </xf>
    <xf numFmtId="169" fontId="5" fillId="0" borderId="6" xfId="0" applyNumberFormat="1" applyFont="1" applyFill="1" applyBorder="1" applyAlignment="1">
      <alignment horizontal="center"/>
    </xf>
    <xf numFmtId="167" fontId="5" fillId="0" borderId="3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169" fontId="5" fillId="0" borderId="8" xfId="0" applyNumberFormat="1" applyFont="1" applyFill="1" applyBorder="1" applyAlignment="1">
      <alignment horizontal="center"/>
    </xf>
    <xf numFmtId="169" fontId="5" fillId="0" borderId="5" xfId="0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10" fontId="6" fillId="0" borderId="3" xfId="0" applyNumberFormat="1" applyFont="1" applyFill="1" applyBorder="1" applyAlignment="1">
      <alignment horizontal="center"/>
    </xf>
    <xf numFmtId="10" fontId="6" fillId="0" borderId="1" xfId="0" applyNumberFormat="1" applyFont="1" applyFill="1" applyBorder="1" applyAlignment="1">
      <alignment horizontal="center"/>
    </xf>
    <xf numFmtId="10" fontId="6" fillId="0" borderId="4" xfId="0" applyNumberFormat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16" xfId="0" applyFont="1" applyFill="1" applyBorder="1"/>
    <xf numFmtId="0" fontId="6" fillId="0" borderId="14" xfId="0" applyFont="1" applyFill="1" applyBorder="1"/>
    <xf numFmtId="0" fontId="12" fillId="0" borderId="3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12" fillId="0" borderId="4" xfId="0" applyFont="1" applyFill="1" applyBorder="1" applyAlignment="1">
      <alignment horizontal="right"/>
    </xf>
    <xf numFmtId="0" fontId="5" fillId="0" borderId="1" xfId="0" applyFont="1" applyFill="1" applyBorder="1"/>
    <xf numFmtId="0" fontId="14" fillId="0" borderId="0" xfId="0" applyFont="1" applyFill="1"/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7" fontId="5" fillId="0" borderId="4" xfId="0" applyNumberFormat="1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15" xfId="0" applyFont="1" applyFill="1" applyBorder="1"/>
    <xf numFmtId="0" fontId="6" fillId="0" borderId="17" xfId="0" applyFont="1" applyFill="1" applyBorder="1"/>
    <xf numFmtId="20" fontId="5" fillId="0" borderId="17" xfId="0" applyNumberFormat="1" applyFont="1" applyFill="1" applyBorder="1" applyAlignment="1">
      <alignment horizontal="center"/>
    </xf>
    <xf numFmtId="20" fontId="5" fillId="0" borderId="15" xfId="0" applyNumberFormat="1" applyFont="1" applyFill="1" applyBorder="1" applyAlignment="1">
      <alignment horizontal="center"/>
    </xf>
    <xf numFmtId="169" fontId="6" fillId="0" borderId="10" xfId="0" applyNumberFormat="1" applyFont="1" applyFill="1" applyBorder="1" applyAlignment="1">
      <alignment horizontal="center"/>
    </xf>
    <xf numFmtId="169" fontId="6" fillId="0" borderId="11" xfId="0" applyNumberFormat="1" applyFont="1" applyFill="1" applyBorder="1" applyAlignment="1">
      <alignment horizontal="center"/>
    </xf>
    <xf numFmtId="169" fontId="6" fillId="0" borderId="6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9" fontId="6" fillId="0" borderId="3" xfId="0" applyNumberFormat="1" applyFont="1" applyFill="1" applyBorder="1" applyAlignment="1">
      <alignment horizontal="center"/>
    </xf>
    <xf numFmtId="169" fontId="6" fillId="0" borderId="5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10" xfId="0" applyFont="1" applyFill="1" applyBorder="1"/>
    <xf numFmtId="0" fontId="5" fillId="0" borderId="11" xfId="0" applyFont="1" applyFill="1" applyBorder="1"/>
    <xf numFmtId="164" fontId="5" fillId="0" borderId="11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/>
    <xf numFmtId="2" fontId="5" fillId="0" borderId="4" xfId="0" applyNumberFormat="1" applyFont="1" applyFill="1" applyBorder="1" applyAlignment="1"/>
    <xf numFmtId="3" fontId="5" fillId="0" borderId="10" xfId="0" applyNumberFormat="1" applyFont="1" applyFill="1" applyBorder="1" applyAlignment="1">
      <alignment horizontal="center"/>
    </xf>
    <xf numFmtId="3" fontId="6" fillId="0" borderId="10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21" fillId="0" borderId="0" xfId="0" applyFont="1" applyFill="1"/>
    <xf numFmtId="0" fontId="22" fillId="0" borderId="0" xfId="0" applyFont="1" applyFill="1"/>
    <xf numFmtId="2" fontId="25" fillId="0" borderId="3" xfId="3" applyNumberFormat="1" applyFont="1" applyFill="1" applyBorder="1" applyAlignment="1">
      <alignment horizontal="center"/>
    </xf>
    <xf numFmtId="3" fontId="26" fillId="0" borderId="11" xfId="3" applyNumberFormat="1" applyFont="1" applyFill="1" applyBorder="1" applyAlignment="1">
      <alignment horizontal="center"/>
    </xf>
    <xf numFmtId="0" fontId="18" fillId="3" borderId="0" xfId="0" applyFont="1" applyFill="1"/>
    <xf numFmtId="0" fontId="18" fillId="4" borderId="0" xfId="0" applyFont="1" applyFill="1"/>
    <xf numFmtId="0" fontId="19" fillId="0" borderId="0" xfId="0" applyFont="1" applyFill="1"/>
    <xf numFmtId="0" fontId="19" fillId="4" borderId="0" xfId="0" applyFont="1" applyFill="1"/>
    <xf numFmtId="20" fontId="19" fillId="0" borderId="0" xfId="0" applyNumberFormat="1" applyFont="1" applyFill="1"/>
    <xf numFmtId="0" fontId="18" fillId="0" borderId="0" xfId="0" applyFont="1"/>
    <xf numFmtId="0" fontId="18" fillId="0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 wrapText="1"/>
    </xf>
    <xf numFmtId="0" fontId="19" fillId="0" borderId="2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Fill="1" applyBorder="1"/>
    <xf numFmtId="0" fontId="19" fillId="0" borderId="3" xfId="0" applyFont="1" applyBorder="1"/>
    <xf numFmtId="0" fontId="19" fillId="0" borderId="1" xfId="0" applyFont="1" applyFill="1" applyBorder="1"/>
    <xf numFmtId="164" fontId="20" fillId="0" borderId="1" xfId="0" applyNumberFormat="1" applyFont="1" applyFill="1" applyBorder="1" applyAlignment="1">
      <alignment horizontal="center"/>
    </xf>
    <xf numFmtId="0" fontId="19" fillId="0" borderId="1" xfId="0" applyFont="1" applyBorder="1"/>
    <xf numFmtId="0" fontId="19" fillId="0" borderId="4" xfId="0" applyFont="1" applyFill="1" applyBorder="1"/>
    <xf numFmtId="164" fontId="20" fillId="0" borderId="4" xfId="0" applyNumberFormat="1" applyFont="1" applyFill="1" applyBorder="1" applyAlignment="1">
      <alignment horizontal="center"/>
    </xf>
    <xf numFmtId="0" fontId="19" fillId="0" borderId="4" xfId="0" applyFont="1" applyBorder="1"/>
    <xf numFmtId="20" fontId="20" fillId="0" borderId="3" xfId="0" applyNumberFormat="1" applyFont="1" applyFill="1" applyBorder="1" applyAlignment="1">
      <alignment horizontal="center" vertical="center"/>
    </xf>
    <xf numFmtId="20" fontId="20" fillId="0" borderId="4" xfId="0" applyNumberFormat="1" applyFont="1" applyFill="1" applyBorder="1" applyAlignment="1">
      <alignment horizontal="center" vertical="center"/>
    </xf>
    <xf numFmtId="0" fontId="19" fillId="0" borderId="2" xfId="0" applyFont="1" applyFill="1" applyBorder="1"/>
    <xf numFmtId="0" fontId="20" fillId="0" borderId="2" xfId="0" applyFont="1" applyFill="1" applyBorder="1" applyAlignment="1">
      <alignment horizontal="center"/>
    </xf>
    <xf numFmtId="0" fontId="19" fillId="0" borderId="2" xfId="0" applyFont="1" applyBorder="1"/>
    <xf numFmtId="20" fontId="20" fillId="0" borderId="3" xfId="0" applyNumberFormat="1" applyFont="1" applyFill="1" applyBorder="1" applyAlignment="1">
      <alignment horizontal="center"/>
    </xf>
    <xf numFmtId="20" fontId="20" fillId="0" borderId="1" xfId="0" applyNumberFormat="1" applyFont="1" applyFill="1" applyBorder="1" applyAlignment="1">
      <alignment horizontal="center"/>
    </xf>
    <xf numFmtId="20" fontId="20" fillId="0" borderId="4" xfId="0" applyNumberFormat="1" applyFont="1" applyFill="1" applyBorder="1" applyAlignment="1">
      <alignment horizontal="center"/>
    </xf>
    <xf numFmtId="0" fontId="19" fillId="0" borderId="11" xfId="0" applyFont="1" applyFill="1" applyBorder="1"/>
    <xf numFmtId="20" fontId="20" fillId="0" borderId="11" xfId="0" applyNumberFormat="1" applyFont="1" applyFill="1" applyBorder="1" applyAlignment="1">
      <alignment horizontal="center"/>
    </xf>
    <xf numFmtId="0" fontId="19" fillId="0" borderId="11" xfId="0" applyFont="1" applyBorder="1"/>
    <xf numFmtId="0" fontId="19" fillId="0" borderId="15" xfId="0" applyFont="1" applyFill="1" applyBorder="1"/>
    <xf numFmtId="0" fontId="19" fillId="0" borderId="15" xfId="0" applyFont="1" applyBorder="1"/>
    <xf numFmtId="0" fontId="19" fillId="0" borderId="17" xfId="0" applyFont="1" applyFill="1" applyBorder="1"/>
    <xf numFmtId="20" fontId="20" fillId="0" borderId="17" xfId="0" applyNumberFormat="1" applyFont="1" applyFill="1" applyBorder="1" applyAlignment="1">
      <alignment horizontal="center"/>
    </xf>
    <xf numFmtId="0" fontId="19" fillId="0" borderId="17" xfId="0" applyFont="1" applyBorder="1"/>
    <xf numFmtId="20" fontId="20" fillId="0" borderId="15" xfId="0" applyNumberFormat="1" applyFont="1" applyFill="1" applyBorder="1" applyAlignment="1">
      <alignment horizontal="center"/>
    </xf>
    <xf numFmtId="0" fontId="20" fillId="0" borderId="8" xfId="0" applyFont="1" applyFill="1" applyBorder="1"/>
    <xf numFmtId="0" fontId="19" fillId="0" borderId="10" xfId="0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11" xfId="0" applyFont="1" applyFill="1" applyBorder="1" applyAlignment="1">
      <alignment horizontal="center"/>
    </xf>
    <xf numFmtId="1" fontId="20" fillId="0" borderId="11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1" fontId="20" fillId="0" borderId="6" xfId="0" applyNumberFormat="1" applyFont="1" applyFill="1" applyBorder="1" applyAlignment="1">
      <alignment horizontal="center"/>
    </xf>
    <xf numFmtId="2" fontId="19" fillId="0" borderId="10" xfId="0" applyNumberFormat="1" applyFont="1" applyFill="1" applyBorder="1" applyAlignment="1">
      <alignment horizontal="center"/>
    </xf>
    <xf numFmtId="2" fontId="19" fillId="0" borderId="11" xfId="0" applyNumberFormat="1" applyFont="1" applyFill="1" applyBorder="1" applyAlignment="1">
      <alignment horizontal="center"/>
    </xf>
    <xf numFmtId="2" fontId="19" fillId="0" borderId="6" xfId="0" applyNumberFormat="1" applyFont="1" applyFill="1" applyBorder="1" applyAlignment="1">
      <alignment horizontal="center"/>
    </xf>
    <xf numFmtId="169" fontId="20" fillId="0" borderId="10" xfId="0" applyNumberFormat="1" applyFont="1" applyFill="1" applyBorder="1" applyAlignment="1">
      <alignment horizontal="center"/>
    </xf>
    <xf numFmtId="169" fontId="20" fillId="0" borderId="11" xfId="0" applyNumberFormat="1" applyFont="1" applyFill="1" applyBorder="1" applyAlignment="1">
      <alignment horizontal="center"/>
    </xf>
    <xf numFmtId="169" fontId="20" fillId="0" borderId="6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2" fontId="20" fillId="0" borderId="3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2" fontId="20" fillId="0" borderId="1" xfId="0" applyNumberFormat="1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/>
    </xf>
    <xf numFmtId="169" fontId="19" fillId="0" borderId="3" xfId="0" applyNumberFormat="1" applyFont="1" applyFill="1" applyBorder="1" applyAlignment="1">
      <alignment horizontal="center"/>
    </xf>
    <xf numFmtId="169" fontId="19" fillId="0" borderId="1" xfId="0" applyNumberFormat="1" applyFont="1" applyFill="1" applyBorder="1" applyAlignment="1">
      <alignment horizontal="center"/>
    </xf>
    <xf numFmtId="169" fontId="19" fillId="0" borderId="4" xfId="0" applyNumberFormat="1" applyFont="1" applyFill="1" applyBorder="1" applyAlignment="1">
      <alignment horizontal="center"/>
    </xf>
    <xf numFmtId="2" fontId="19" fillId="0" borderId="3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2" fontId="19" fillId="0" borderId="4" xfId="0" applyNumberFormat="1" applyFont="1" applyFill="1" applyBorder="1" applyAlignment="1">
      <alignment horizontal="center"/>
    </xf>
    <xf numFmtId="0" fontId="19" fillId="4" borderId="3" xfId="0" applyFont="1" applyFill="1" applyBorder="1"/>
    <xf numFmtId="0" fontId="19" fillId="4" borderId="1" xfId="0" applyFont="1" applyFill="1" applyBorder="1"/>
    <xf numFmtId="0" fontId="19" fillId="4" borderId="10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169" fontId="20" fillId="0" borderId="3" xfId="0" applyNumberFormat="1" applyFont="1" applyFill="1" applyBorder="1" applyAlignment="1">
      <alignment horizontal="center"/>
    </xf>
    <xf numFmtId="169" fontId="20" fillId="0" borderId="4" xfId="0" applyNumberFormat="1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10" fontId="19" fillId="0" borderId="1" xfId="0" applyNumberFormat="1" applyFont="1" applyFill="1" applyBorder="1" applyAlignment="1">
      <alignment horizontal="center"/>
    </xf>
    <xf numFmtId="169" fontId="20" fillId="0" borderId="8" xfId="0" applyNumberFormat="1" applyFont="1" applyFill="1" applyBorder="1" applyAlignment="1">
      <alignment horizontal="center"/>
    </xf>
    <xf numFmtId="169" fontId="19" fillId="0" borderId="5" xfId="0" applyNumberFormat="1" applyFont="1" applyFill="1" applyBorder="1" applyAlignment="1">
      <alignment horizontal="center"/>
    </xf>
    <xf numFmtId="2" fontId="20" fillId="0" borderId="8" xfId="0" applyNumberFormat="1" applyFont="1" applyFill="1" applyBorder="1" applyAlignment="1">
      <alignment horizontal="center"/>
    </xf>
    <xf numFmtId="2" fontId="19" fillId="0" borderId="5" xfId="0" applyNumberFormat="1" applyFont="1" applyFill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" xfId="0" applyNumberFormat="1" applyFont="1" applyFill="1" applyBorder="1" applyAlignment="1">
      <alignment horizontal="center"/>
    </xf>
    <xf numFmtId="0" fontId="19" fillId="0" borderId="4" xfId="0" applyNumberFormat="1" applyFont="1" applyFill="1" applyBorder="1" applyAlignment="1">
      <alignment horizontal="center"/>
    </xf>
    <xf numFmtId="0" fontId="19" fillId="0" borderId="3" xfId="0" applyNumberFormat="1" applyFont="1" applyFill="1" applyBorder="1" applyAlignment="1">
      <alignment horizontal="center"/>
    </xf>
    <xf numFmtId="10" fontId="19" fillId="0" borderId="3" xfId="0" applyNumberFormat="1" applyFont="1" applyFill="1" applyBorder="1" applyAlignment="1">
      <alignment horizontal="center"/>
    </xf>
    <xf numFmtId="10" fontId="19" fillId="0" borderId="4" xfId="0" applyNumberFormat="1" applyFont="1" applyFill="1" applyBorder="1" applyAlignment="1">
      <alignment horizontal="center"/>
    </xf>
    <xf numFmtId="1" fontId="20" fillId="0" borderId="2" xfId="0" applyNumberFormat="1" applyFont="1" applyFill="1" applyBorder="1" applyAlignment="1">
      <alignment horizontal="center"/>
    </xf>
    <xf numFmtId="0" fontId="19" fillId="0" borderId="0" xfId="0" applyFont="1"/>
    <xf numFmtId="2" fontId="20" fillId="0" borderId="10" xfId="0" applyNumberFormat="1" applyFont="1" applyFill="1" applyBorder="1" applyAlignment="1">
      <alignment horizontal="center"/>
    </xf>
    <xf numFmtId="2" fontId="20" fillId="0" borderId="11" xfId="0" applyNumberFormat="1" applyFont="1" applyFill="1" applyBorder="1" applyAlignment="1">
      <alignment horizontal="center"/>
    </xf>
    <xf numFmtId="2" fontId="20" fillId="0" borderId="6" xfId="0" applyNumberFormat="1" applyFont="1" applyFill="1" applyBorder="1" applyAlignment="1">
      <alignment horizontal="center"/>
    </xf>
    <xf numFmtId="169" fontId="20" fillId="0" borderId="1" xfId="0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3" fontId="20" fillId="0" borderId="3" xfId="0" applyNumberFormat="1" applyFont="1" applyFill="1" applyBorder="1" applyAlignment="1">
      <alignment vertical="center"/>
    </xf>
    <xf numFmtId="3" fontId="17" fillId="0" borderId="1" xfId="0" applyNumberFormat="1" applyFont="1" applyFill="1" applyBorder="1" applyAlignment="1">
      <alignment vertical="center"/>
    </xf>
    <xf numFmtId="20" fontId="5" fillId="0" borderId="16" xfId="0" applyNumberFormat="1" applyFont="1" applyFill="1" applyBorder="1" applyAlignment="1">
      <alignment horizontal="center"/>
    </xf>
    <xf numFmtId="20" fontId="5" fillId="0" borderId="14" xfId="0" applyNumberFormat="1" applyFont="1" applyFill="1" applyBorder="1" applyAlignment="1">
      <alignment horizontal="center"/>
    </xf>
    <xf numFmtId="0" fontId="20" fillId="0" borderId="3" xfId="0" applyFont="1" applyFill="1" applyBorder="1"/>
    <xf numFmtId="0" fontId="23" fillId="4" borderId="2" xfId="0" applyFont="1" applyFill="1" applyBorder="1" applyAlignment="1">
      <alignment horizontal="right"/>
    </xf>
    <xf numFmtId="0" fontId="23" fillId="4" borderId="3" xfId="0" applyFont="1" applyFill="1" applyBorder="1" applyAlignment="1">
      <alignment horizontal="right"/>
    </xf>
    <xf numFmtId="0" fontId="12" fillId="4" borderId="2" xfId="0" applyFont="1" applyFill="1" applyBorder="1" applyAlignment="1">
      <alignment horizontal="right"/>
    </xf>
    <xf numFmtId="0" fontId="23" fillId="4" borderId="8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center"/>
    </xf>
    <xf numFmtId="20" fontId="6" fillId="0" borderId="0" xfId="0" applyNumberFormat="1" applyFont="1" applyFill="1"/>
    <xf numFmtId="0" fontId="20" fillId="0" borderId="1" xfId="0" applyFont="1" applyFill="1" applyBorder="1"/>
    <xf numFmtId="167" fontId="20" fillId="0" borderId="1" xfId="0" applyNumberFormat="1" applyFont="1" applyFill="1" applyBorder="1" applyAlignment="1">
      <alignment horizontal="center"/>
    </xf>
    <xf numFmtId="167" fontId="20" fillId="0" borderId="4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167" fontId="20" fillId="0" borderId="3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" fontId="20" fillId="0" borderId="1" xfId="0" applyNumberFormat="1" applyFont="1" applyFill="1" applyBorder="1" applyAlignment="1">
      <alignment horizontal="center"/>
    </xf>
    <xf numFmtId="1" fontId="20" fillId="0" borderId="4" xfId="0" applyNumberFormat="1" applyFont="1" applyFill="1" applyBorder="1" applyAlignment="1">
      <alignment horizontal="center"/>
    </xf>
    <xf numFmtId="164" fontId="20" fillId="0" borderId="3" xfId="0" applyNumberFormat="1" applyFont="1" applyFill="1" applyBorder="1" applyAlignment="1">
      <alignment horizontal="center"/>
    </xf>
    <xf numFmtId="166" fontId="20" fillId="0" borderId="3" xfId="0" applyNumberFormat="1" applyFont="1" applyFill="1" applyBorder="1" applyAlignment="1">
      <alignment horizontal="center"/>
    </xf>
    <xf numFmtId="3" fontId="20" fillId="0" borderId="3" xfId="0" applyNumberFormat="1" applyFont="1" applyFill="1" applyBorder="1" applyAlignment="1">
      <alignment horizontal="center"/>
    </xf>
    <xf numFmtId="169" fontId="20" fillId="0" borderId="3" xfId="0" applyNumberFormat="1" applyFont="1" applyFill="1" applyBorder="1" applyAlignment="1">
      <alignment vertical="center"/>
    </xf>
    <xf numFmtId="169" fontId="20" fillId="0" borderId="5" xfId="0" applyNumberFormat="1" applyFont="1" applyFill="1" applyBorder="1" applyAlignment="1">
      <alignment horizontal="center" vertical="center"/>
    </xf>
    <xf numFmtId="169" fontId="20" fillId="0" borderId="5" xfId="0" applyNumberFormat="1" applyFont="1" applyFill="1" applyBorder="1" applyAlignment="1">
      <alignment horizontal="center"/>
    </xf>
    <xf numFmtId="169" fontId="17" fillId="0" borderId="1" xfId="0" applyNumberFormat="1" applyFont="1" applyFill="1" applyBorder="1" applyAlignment="1">
      <alignment vertical="center"/>
    </xf>
    <xf numFmtId="0" fontId="20" fillId="0" borderId="11" xfId="0" applyFont="1" applyFill="1" applyBorder="1" applyAlignment="1">
      <alignment horizontal="center"/>
    </xf>
    <xf numFmtId="0" fontId="6" fillId="4" borderId="10" xfId="0" applyFont="1" applyFill="1" applyBorder="1"/>
    <xf numFmtId="0" fontId="6" fillId="4" borderId="11" xfId="0" applyFont="1" applyFill="1" applyBorder="1"/>
    <xf numFmtId="20" fontId="20" fillId="0" borderId="3" xfId="0" applyNumberFormat="1" applyFont="1" applyFill="1" applyBorder="1" applyAlignment="1">
      <alignment horizontal="center" vertical="center"/>
    </xf>
    <xf numFmtId="20" fontId="20" fillId="0" borderId="4" xfId="0" applyNumberFormat="1" applyFont="1" applyFill="1" applyBorder="1" applyAlignment="1">
      <alignment horizontal="center" vertical="center"/>
    </xf>
    <xf numFmtId="0" fontId="29" fillId="7" borderId="0" xfId="3" applyFont="1" applyFill="1" applyAlignment="1">
      <alignment horizontal="center" wrapText="1"/>
    </xf>
    <xf numFmtId="0" fontId="27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/>
    </xf>
    <xf numFmtId="0" fontId="25" fillId="0" borderId="3" xfId="0" applyFont="1" applyFill="1" applyBorder="1"/>
    <xf numFmtId="164" fontId="26" fillId="0" borderId="1" xfId="0" applyNumberFormat="1" applyFont="1" applyFill="1" applyBorder="1" applyAlignment="1">
      <alignment horizontal="center"/>
    </xf>
    <xf numFmtId="164" fontId="26" fillId="0" borderId="4" xfId="0" applyNumberFormat="1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20" fontId="26" fillId="0" borderId="2" xfId="0" applyNumberFormat="1" applyFont="1" applyFill="1" applyBorder="1" applyAlignment="1">
      <alignment horizontal="center"/>
    </xf>
    <xf numFmtId="20" fontId="26" fillId="0" borderId="1" xfId="0" applyNumberFormat="1" applyFont="1" applyFill="1" applyBorder="1" applyAlignment="1">
      <alignment horizontal="center"/>
    </xf>
    <xf numFmtId="20" fontId="26" fillId="0" borderId="4" xfId="0" applyNumberFormat="1" applyFont="1" applyFill="1" applyBorder="1" applyAlignment="1">
      <alignment horizontal="center"/>
    </xf>
    <xf numFmtId="20" fontId="26" fillId="0" borderId="11" xfId="0" applyNumberFormat="1" applyFont="1" applyFill="1" applyBorder="1" applyAlignment="1">
      <alignment horizontal="center"/>
    </xf>
    <xf numFmtId="20" fontId="26" fillId="0" borderId="17" xfId="0" applyNumberFormat="1" applyFont="1" applyFill="1" applyBorder="1" applyAlignment="1">
      <alignment horizontal="center"/>
    </xf>
    <xf numFmtId="20" fontId="26" fillId="0" borderId="15" xfId="0" applyNumberFormat="1" applyFont="1" applyFill="1" applyBorder="1" applyAlignment="1">
      <alignment horizontal="center"/>
    </xf>
    <xf numFmtId="1" fontId="26" fillId="0" borderId="10" xfId="0" applyNumberFormat="1" applyFont="1" applyFill="1" applyBorder="1" applyAlignment="1">
      <alignment horizontal="center"/>
    </xf>
    <xf numFmtId="1" fontId="26" fillId="0" borderId="11" xfId="0" applyNumberFormat="1" applyFont="1" applyFill="1" applyBorder="1" applyAlignment="1">
      <alignment horizontal="center"/>
    </xf>
    <xf numFmtId="1" fontId="26" fillId="0" borderId="6" xfId="0" applyNumberFormat="1" applyFont="1" applyFill="1" applyBorder="1" applyAlignment="1">
      <alignment horizontal="center"/>
    </xf>
    <xf numFmtId="2" fontId="25" fillId="0" borderId="10" xfId="0" applyNumberFormat="1" applyFont="1" applyFill="1" applyBorder="1" applyAlignment="1">
      <alignment horizontal="center"/>
    </xf>
    <xf numFmtId="2" fontId="25" fillId="0" borderId="11" xfId="0" applyNumberFormat="1" applyFont="1" applyFill="1" applyBorder="1" applyAlignment="1">
      <alignment horizontal="center"/>
    </xf>
    <xf numFmtId="2" fontId="25" fillId="0" borderId="6" xfId="0" applyNumberFormat="1" applyFont="1" applyFill="1" applyBorder="1" applyAlignment="1">
      <alignment horizontal="center"/>
    </xf>
    <xf numFmtId="169" fontId="26" fillId="0" borderId="10" xfId="0" applyNumberFormat="1" applyFont="1" applyFill="1" applyBorder="1" applyAlignment="1">
      <alignment horizontal="center"/>
    </xf>
    <xf numFmtId="169" fontId="26" fillId="0" borderId="11" xfId="0" applyNumberFormat="1" applyFont="1" applyFill="1" applyBorder="1" applyAlignment="1">
      <alignment horizontal="center"/>
    </xf>
    <xf numFmtId="169" fontId="26" fillId="0" borderId="6" xfId="0" applyNumberFormat="1" applyFont="1" applyFill="1" applyBorder="1" applyAlignment="1">
      <alignment horizontal="center"/>
    </xf>
    <xf numFmtId="169" fontId="25" fillId="0" borderId="10" xfId="0" applyNumberFormat="1" applyFont="1" applyFill="1" applyBorder="1" applyAlignment="1">
      <alignment horizontal="center"/>
    </xf>
    <xf numFmtId="169" fontId="25" fillId="0" borderId="11" xfId="0" applyNumberFormat="1" applyFont="1" applyFill="1" applyBorder="1" applyAlignment="1">
      <alignment horizontal="center"/>
    </xf>
    <xf numFmtId="169" fontId="25" fillId="0" borderId="6" xfId="0" applyNumberFormat="1" applyFont="1" applyFill="1" applyBorder="1" applyAlignment="1">
      <alignment horizontal="center"/>
    </xf>
    <xf numFmtId="2" fontId="26" fillId="0" borderId="3" xfId="0" applyNumberFormat="1" applyFont="1" applyFill="1" applyBorder="1" applyAlignment="1">
      <alignment horizontal="center"/>
    </xf>
    <xf numFmtId="2" fontId="26" fillId="0" borderId="1" xfId="0" applyNumberFormat="1" applyFont="1" applyFill="1" applyBorder="1" applyAlignment="1">
      <alignment horizontal="center"/>
    </xf>
    <xf numFmtId="2" fontId="26" fillId="0" borderId="4" xfId="0" applyNumberFormat="1" applyFont="1" applyFill="1" applyBorder="1" applyAlignment="1">
      <alignment horizontal="center"/>
    </xf>
    <xf numFmtId="169" fontId="25" fillId="0" borderId="3" xfId="0" applyNumberFormat="1" applyFont="1" applyFill="1" applyBorder="1" applyAlignment="1">
      <alignment horizontal="center"/>
    </xf>
    <xf numFmtId="169" fontId="25" fillId="0" borderId="1" xfId="0" applyNumberFormat="1" applyFont="1" applyFill="1" applyBorder="1" applyAlignment="1">
      <alignment horizontal="center"/>
    </xf>
    <xf numFmtId="169" fontId="25" fillId="0" borderId="4" xfId="0" applyNumberFormat="1" applyFont="1" applyFill="1" applyBorder="1" applyAlignment="1">
      <alignment horizontal="center"/>
    </xf>
    <xf numFmtId="2" fontId="25" fillId="0" borderId="3" xfId="0" applyNumberFormat="1" applyFont="1" applyFill="1" applyBorder="1" applyAlignment="1">
      <alignment horizontal="center"/>
    </xf>
    <xf numFmtId="2" fontId="25" fillId="0" borderId="1" xfId="0" applyNumberFormat="1" applyFont="1" applyFill="1" applyBorder="1" applyAlignment="1">
      <alignment horizontal="center"/>
    </xf>
    <xf numFmtId="2" fontId="25" fillId="0" borderId="4" xfId="0" applyNumberFormat="1" applyFont="1" applyFill="1" applyBorder="1" applyAlignment="1">
      <alignment horizontal="center"/>
    </xf>
    <xf numFmtId="0" fontId="25" fillId="0" borderId="1" xfId="0" applyFont="1" applyFill="1" applyBorder="1"/>
    <xf numFmtId="169" fontId="26" fillId="0" borderId="3" xfId="0" applyNumberFormat="1" applyFont="1" applyFill="1" applyBorder="1" applyAlignment="1">
      <alignment horizontal="center"/>
    </xf>
    <xf numFmtId="10" fontId="25" fillId="0" borderId="1" xfId="0" applyNumberFormat="1" applyFont="1" applyFill="1" applyBorder="1" applyAlignment="1">
      <alignment horizontal="center"/>
    </xf>
    <xf numFmtId="169" fontId="26" fillId="0" borderId="8" xfId="0" applyNumberFormat="1" applyFont="1" applyFill="1" applyBorder="1" applyAlignment="1">
      <alignment horizontal="center"/>
    </xf>
    <xf numFmtId="169" fontId="25" fillId="0" borderId="5" xfId="0" applyNumberFormat="1" applyFont="1" applyFill="1" applyBorder="1" applyAlignment="1">
      <alignment horizontal="center"/>
    </xf>
    <xf numFmtId="2" fontId="26" fillId="0" borderId="8" xfId="0" applyNumberFormat="1" applyFont="1" applyFill="1" applyBorder="1" applyAlignment="1">
      <alignment horizontal="center"/>
    </xf>
    <xf numFmtId="2" fontId="25" fillId="0" borderId="5" xfId="0" applyNumberFormat="1" applyFont="1" applyFill="1" applyBorder="1" applyAlignment="1">
      <alignment horizontal="center"/>
    </xf>
    <xf numFmtId="0" fontId="25" fillId="0" borderId="11" xfId="0" applyFont="1" applyFill="1" applyBorder="1" applyAlignment="1">
      <alignment horizontal="center"/>
    </xf>
    <xf numFmtId="0" fontId="25" fillId="0" borderId="1" xfId="0" applyNumberFormat="1" applyFont="1" applyFill="1" applyBorder="1" applyAlignment="1">
      <alignment horizontal="center"/>
    </xf>
    <xf numFmtId="0" fontId="25" fillId="0" borderId="4" xfId="0" applyNumberFormat="1" applyFont="1" applyFill="1" applyBorder="1" applyAlignment="1">
      <alignment horizontal="center"/>
    </xf>
    <xf numFmtId="0" fontId="25" fillId="0" borderId="3" xfId="0" applyNumberFormat="1" applyFont="1" applyFill="1" applyBorder="1" applyAlignment="1">
      <alignment horizontal="center"/>
    </xf>
    <xf numFmtId="10" fontId="25" fillId="0" borderId="3" xfId="0" applyNumberFormat="1" applyFont="1" applyFill="1" applyBorder="1" applyAlignment="1">
      <alignment horizontal="center"/>
    </xf>
    <xf numFmtId="10" fontId="25" fillId="0" borderId="4" xfId="0" applyNumberFormat="1" applyFont="1" applyFill="1" applyBorder="1" applyAlignment="1">
      <alignment horizontal="center"/>
    </xf>
    <xf numFmtId="1" fontId="26" fillId="0" borderId="2" xfId="0" applyNumberFormat="1" applyFont="1" applyFill="1" applyBorder="1" applyAlignment="1">
      <alignment horizontal="center"/>
    </xf>
    <xf numFmtId="0" fontId="29" fillId="7" borderId="0" xfId="3" applyFont="1" applyFill="1" applyAlignment="1">
      <alignment horizontal="center" vertical="center" wrapText="1"/>
    </xf>
    <xf numFmtId="20" fontId="26" fillId="0" borderId="3" xfId="0" applyNumberFormat="1" applyFont="1" applyFill="1" applyBorder="1" applyAlignment="1">
      <alignment horizontal="center"/>
    </xf>
    <xf numFmtId="0" fontId="29" fillId="0" borderId="0" xfId="3" applyFont="1" applyFill="1" applyAlignment="1">
      <alignment horizontal="center" vertical="center" wrapText="1"/>
    </xf>
    <xf numFmtId="169" fontId="26" fillId="0" borderId="4" xfId="0" applyNumberFormat="1" applyFont="1" applyFill="1" applyBorder="1" applyAlignment="1">
      <alignment horizontal="center"/>
    </xf>
    <xf numFmtId="3" fontId="28" fillId="0" borderId="4" xfId="0" applyNumberFormat="1" applyFont="1" applyFill="1" applyBorder="1" applyAlignment="1">
      <alignment horizontal="center"/>
    </xf>
    <xf numFmtId="170" fontId="26" fillId="0" borderId="4" xfId="0" applyNumberFormat="1" applyFont="1" applyFill="1" applyBorder="1" applyAlignment="1">
      <alignment horizontal="center"/>
    </xf>
    <xf numFmtId="3" fontId="28" fillId="0" borderId="1" xfId="0" applyNumberFormat="1" applyFont="1" applyFill="1" applyBorder="1" applyAlignment="1">
      <alignment horizontal="center"/>
    </xf>
    <xf numFmtId="3" fontId="17" fillId="0" borderId="4" xfId="0" applyNumberFormat="1" applyFont="1" applyFill="1" applyBorder="1" applyAlignment="1">
      <alignment horizontal="center"/>
    </xf>
    <xf numFmtId="170" fontId="20" fillId="0" borderId="4" xfId="0" applyNumberFormat="1" applyFont="1" applyFill="1" applyBorder="1" applyAlignment="1">
      <alignment horizontal="center"/>
    </xf>
    <xf numFmtId="3" fontId="17" fillId="0" borderId="1" xfId="0" applyNumberFormat="1" applyFont="1" applyFill="1" applyBorder="1" applyAlignment="1">
      <alignment horizontal="center"/>
    </xf>
    <xf numFmtId="3" fontId="20" fillId="0" borderId="11" xfId="0" applyNumberFormat="1" applyFont="1" applyFill="1" applyBorder="1" applyAlignment="1">
      <alignment horizontal="center"/>
    </xf>
    <xf numFmtId="3" fontId="20" fillId="0" borderId="4" xfId="0" applyNumberFormat="1" applyFont="1" applyFill="1" applyBorder="1" applyAlignment="1">
      <alignment horizontal="center"/>
    </xf>
    <xf numFmtId="3" fontId="17" fillId="0" borderId="4" xfId="0" applyNumberFormat="1" applyFont="1" applyFill="1" applyBorder="1" applyAlignment="1">
      <alignment horizontal="center" vertical="center"/>
    </xf>
    <xf numFmtId="3" fontId="28" fillId="0" borderId="4" xfId="0" applyNumberFormat="1" applyFont="1" applyFill="1" applyBorder="1" applyAlignment="1">
      <alignment horizontal="center" vertical="center"/>
    </xf>
    <xf numFmtId="1" fontId="30" fillId="0" borderId="1" xfId="0" applyNumberFormat="1" applyFont="1" applyFill="1" applyBorder="1" applyAlignment="1">
      <alignment horizontal="center"/>
    </xf>
    <xf numFmtId="4" fontId="20" fillId="0" borderId="4" xfId="0" applyNumberFormat="1" applyFont="1" applyFill="1" applyBorder="1" applyAlignment="1">
      <alignment horizontal="center" vertical="center"/>
    </xf>
    <xf numFmtId="169" fontId="17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3" fontId="20" fillId="0" borderId="4" xfId="0" applyNumberFormat="1" applyFont="1" applyFill="1" applyBorder="1" applyAlignment="1">
      <alignment horizontal="center" vertical="center"/>
    </xf>
    <xf numFmtId="169" fontId="20" fillId="0" borderId="4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0" fontId="26" fillId="0" borderId="3" xfId="0" applyNumberFormat="1" applyFont="1" applyFill="1" applyBorder="1" applyAlignment="1">
      <alignment horizontal="center" vertical="center"/>
    </xf>
    <xf numFmtId="20" fontId="26" fillId="0" borderId="4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textRotation="90"/>
    </xf>
    <xf numFmtId="0" fontId="5" fillId="0" borderId="1" xfId="0" applyFont="1" applyBorder="1" applyAlignment="1">
      <alignment vertical="center" textRotation="90"/>
    </xf>
    <xf numFmtId="0" fontId="6" fillId="0" borderId="1" xfId="0" applyFont="1" applyBorder="1" applyAlignment="1">
      <alignment vertical="center" textRotation="90"/>
    </xf>
    <xf numFmtId="0" fontId="6" fillId="0" borderId="4" xfId="0" applyFont="1" applyBorder="1" applyAlignment="1">
      <alignment vertical="center" textRotation="90"/>
    </xf>
    <xf numFmtId="0" fontId="5" fillId="0" borderId="3" xfId="0" applyFont="1" applyFill="1" applyBorder="1" applyAlignment="1">
      <alignment vertical="center" textRotation="90"/>
    </xf>
    <xf numFmtId="0" fontId="5" fillId="0" borderId="1" xfId="0" applyFont="1" applyFill="1" applyBorder="1" applyAlignment="1">
      <alignment vertical="center" textRotation="90"/>
    </xf>
    <xf numFmtId="20" fontId="20" fillId="0" borderId="3" xfId="0" applyNumberFormat="1" applyFont="1" applyFill="1" applyBorder="1" applyAlignment="1">
      <alignment horizontal="center" vertical="center"/>
    </xf>
    <xf numFmtId="20" fontId="20" fillId="0" borderId="4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0" borderId="4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textRotation="90"/>
    </xf>
  </cellXfs>
  <cellStyles count="6">
    <cellStyle name="Euro" xfId="1"/>
    <cellStyle name="Euro 2" xfId="2"/>
    <cellStyle name="Normal" xfId="0" builtinId="0"/>
    <cellStyle name="Normal 2" xfId="3"/>
    <cellStyle name="Normal 2 2" xfId="4"/>
    <cellStyle name="Normal 3" xf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6" Target="../media/image6.png" Type="http://schemas.openxmlformats.org/officeDocument/2006/relationships/image"/><Relationship Id="rId5" Target="../media/image5.pn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9.png" Type="http://schemas.openxmlformats.org/officeDocument/2006/relationships/image"/><Relationship Id="rId2" Target="../media/image8.png" Type="http://schemas.openxmlformats.org/officeDocument/2006/relationships/image"/><Relationship Id="rId1" Target="../media/image7.jpeg" Type="http://schemas.openxmlformats.org/officeDocument/2006/relationships/image"/><Relationship Id="rId5" Target="../media/image11.png" Type="http://schemas.openxmlformats.org/officeDocument/2006/relationships/image"/><Relationship Id="rId4" Target="../media/image10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14.png" Type="http://schemas.openxmlformats.org/officeDocument/2006/relationships/image"/><Relationship Id="rId2" Target="../media/image13.png" Type="http://schemas.openxmlformats.org/officeDocument/2006/relationships/image"/><Relationship Id="rId1" Target="../media/image12.jpeg" Type="http://schemas.openxmlformats.org/officeDocument/2006/relationships/image"/><Relationship Id="rId5" Target="../media/image16.png" Type="http://schemas.openxmlformats.org/officeDocument/2006/relationships/image"/><Relationship Id="rId4" Target="../media/image15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19.png" Type="http://schemas.openxmlformats.org/officeDocument/2006/relationships/image"/><Relationship Id="rId2" Target="../media/image18.png" Type="http://schemas.openxmlformats.org/officeDocument/2006/relationships/image"/><Relationship Id="rId1" Target="../media/image17.jpeg" Type="http://schemas.openxmlformats.org/officeDocument/2006/relationships/image"/><Relationship Id="rId6" Target="../media/image22.png" Type="http://schemas.openxmlformats.org/officeDocument/2006/relationships/image"/><Relationship Id="rId5" Target="../media/image21.png" Type="http://schemas.openxmlformats.org/officeDocument/2006/relationships/image"/><Relationship Id="rId4" Target="../media/image20.jpeg" Type="http://schemas.openxmlformats.org/officeDocument/2006/relationships/image"/></Relationships>
</file>

<file path=xl/drawings/_rels/drawing5.xml.rels><?xml version="1.0" encoding="UTF-8" standalone="yes" ?><Relationships xmlns="http://schemas.openxmlformats.org/package/2006/relationships"><Relationship Id="rId3" Target="../media/image25.png" Type="http://schemas.openxmlformats.org/officeDocument/2006/relationships/image"/><Relationship Id="rId2" Target="../media/image24.png" Type="http://schemas.openxmlformats.org/officeDocument/2006/relationships/image"/><Relationship Id="rId1" Target="../media/image23.jpeg" Type="http://schemas.openxmlformats.org/officeDocument/2006/relationships/image"/><Relationship Id="rId6" Target="../media/image28.png" Type="http://schemas.openxmlformats.org/officeDocument/2006/relationships/image"/><Relationship Id="rId5" Target="../media/image27.png" Type="http://schemas.openxmlformats.org/officeDocument/2006/relationships/image"/><Relationship Id="rId4" Target="../media/image26.jpeg" Type="http://schemas.openxmlformats.org/officeDocument/2006/relationships/image"/></Relationships>
</file>

<file path=xl/drawings/_rels/drawing6.xml.rels><?xml version="1.0" encoding="UTF-8" standalone="yes" ?><Relationships xmlns="http://schemas.openxmlformats.org/package/2006/relationships"><Relationship Id="rId3" Target="../media/image31.png" Type="http://schemas.openxmlformats.org/officeDocument/2006/relationships/image"/><Relationship Id="rId2" Target="../media/image30.jpeg" Type="http://schemas.openxmlformats.org/officeDocument/2006/relationships/image"/><Relationship Id="rId1" Target="../media/image29.png" Type="http://schemas.openxmlformats.org/officeDocument/2006/relationships/image"/><Relationship Id="rId6" Target="../media/image34.png" Type="http://schemas.openxmlformats.org/officeDocument/2006/relationships/image"/><Relationship Id="rId5" Target="../media/image33.jpeg" Type="http://schemas.openxmlformats.org/officeDocument/2006/relationships/image"/><Relationship Id="rId4" Target="../media/image32.png" Type="http://schemas.openxmlformats.org/officeDocument/2006/relationships/image"/></Relationships>
</file>

<file path=xl/drawings/_rels/drawing7.xml.rels><?xml version="1.0" encoding="UTF-8" standalone="yes" ?><Relationships xmlns="http://schemas.openxmlformats.org/package/2006/relationships"><Relationship Id="rId3" Target="../media/image37.png" Type="http://schemas.openxmlformats.org/officeDocument/2006/relationships/image"/><Relationship Id="rId2" Target="../media/image36.png" Type="http://schemas.openxmlformats.org/officeDocument/2006/relationships/image"/><Relationship Id="rId1" Target="../media/image35.jpeg" Type="http://schemas.openxmlformats.org/officeDocument/2006/relationships/image"/><Relationship Id="rId5" Target="../media/image39.png" Type="http://schemas.openxmlformats.org/officeDocument/2006/relationships/image"/><Relationship Id="rId4" Target="../media/image38.jpeg" Type="http://schemas.openxmlformats.org/officeDocument/2006/relationships/image"/></Relationships>
</file>

<file path=xl/drawings/_rels/drawing8.xml.rels><?xml version="1.0" encoding="UTF-8" standalone="yes" ?><Relationships xmlns="http://schemas.openxmlformats.org/package/2006/relationships"><Relationship Id="rId3" Target="../media/image42.png" Type="http://schemas.openxmlformats.org/officeDocument/2006/relationships/image"/><Relationship Id="rId2" Target="../media/image41.png" Type="http://schemas.openxmlformats.org/officeDocument/2006/relationships/image"/><Relationship Id="rId1" Target="../media/image40.jpeg" Type="http://schemas.openxmlformats.org/officeDocument/2006/relationships/image"/><Relationship Id="rId5" Target="../media/image44.png" Type="http://schemas.openxmlformats.org/officeDocument/2006/relationships/image"/><Relationship Id="rId4" Target="../media/image43.png" Type="http://schemas.openxmlformats.org/officeDocument/2006/relationships/image"/></Relationships>
</file>

<file path=xl/drawings/_rels/drawing9.xml.rels><?xml version="1.0" encoding="UTF-8" standalone="yes" ?><Relationships xmlns="http://schemas.openxmlformats.org/package/2006/relationships"><Relationship Id="rId3" Target="../media/image47.png" Type="http://schemas.openxmlformats.org/officeDocument/2006/relationships/image"/><Relationship Id="rId2" Target="../media/image46.png" Type="http://schemas.openxmlformats.org/officeDocument/2006/relationships/image"/><Relationship Id="rId1" Target="../media/image45.jpeg" Type="http://schemas.openxmlformats.org/officeDocument/2006/relationships/image"/><Relationship Id="rId5" Target="../media/image49.png" Type="http://schemas.openxmlformats.org/officeDocument/2006/relationships/image"/><Relationship Id="rId4" Target="../media/image48.png" Type="http://schemas.openxmlformats.org/officeDocument/2006/relationships/image"/></Relationships>
</file>

<file path=xl/drawings/_rels/drawing10.xml.rels><?xml version="1.0" encoding="UTF-8" standalone="yes" ?><Relationships xmlns="http://schemas.openxmlformats.org/package/2006/relationships"><Relationship Id="rId3" Target="../media/image52.png" Type="http://schemas.openxmlformats.org/officeDocument/2006/relationships/image"/><Relationship Id="rId2" Target="../media/image51.jpeg" Type="http://schemas.openxmlformats.org/officeDocument/2006/relationships/image"/><Relationship Id="rId1" Target="../media/image50.png" Type="http://schemas.openxmlformats.org/officeDocument/2006/relationships/image"/><Relationship Id="rId6" Target="../media/image55.png" Type="http://schemas.openxmlformats.org/officeDocument/2006/relationships/image"/><Relationship Id="rId5" Target="../media/image54.png" Type="http://schemas.openxmlformats.org/officeDocument/2006/relationships/image"/><Relationship Id="rId4" Target="../media/image53.png" Type="http://schemas.openxmlformats.org/officeDocument/2006/relationships/image"/></Relationships>
</file>

<file path=xl/drawings/_rels/drawing11.xml.rels><?xml version="1.0" encoding="UTF-8" standalone="yes" ?><Relationships xmlns="http://schemas.openxmlformats.org/package/2006/relationships"><Relationship Id="rId3" Target="../media/image58.png" Type="http://schemas.openxmlformats.org/officeDocument/2006/relationships/image"/><Relationship Id="rId2" Target="../media/image57.png" Type="http://schemas.openxmlformats.org/officeDocument/2006/relationships/image"/><Relationship Id="rId1" Target="../media/image56.jpeg" Type="http://schemas.openxmlformats.org/officeDocument/2006/relationships/image"/><Relationship Id="rId6" Target="../media/image61.jpeg" Type="http://schemas.openxmlformats.org/officeDocument/2006/relationships/image"/><Relationship Id="rId5" Target="../media/image60.png" Type="http://schemas.openxmlformats.org/officeDocument/2006/relationships/image"/><Relationship Id="rId4" Target="../media/image59.png" Type="http://schemas.openxmlformats.org/officeDocument/2006/relationships/image"/></Relationships>
</file>

<file path=xl/drawings/_rels/drawing12.xml.rels><?xml version="1.0" encoding="UTF-8" standalone="yes" ?><Relationships xmlns="http://schemas.openxmlformats.org/package/2006/relationships"><Relationship Id="rId3" Target="../media/image64.png" Type="http://schemas.openxmlformats.org/officeDocument/2006/relationships/image"/><Relationship Id="rId2" Target="../media/image63.png" Type="http://schemas.openxmlformats.org/officeDocument/2006/relationships/image"/><Relationship Id="rId1" Target="../media/image62.jpeg" Type="http://schemas.openxmlformats.org/officeDocument/2006/relationships/image"/><Relationship Id="rId5" Target="../media/image66.png" Type="http://schemas.openxmlformats.org/officeDocument/2006/relationships/image"/><Relationship Id="rId4" Target="../media/image65.png" Type="http://schemas.openxmlformats.org/officeDocument/2006/relationships/image"/></Relationships>
</file>

<file path=xl/drawings/_rels/drawing13.xml.rels><?xml version="1.0" encoding="UTF-8" standalone="yes" ?><Relationships xmlns="http://schemas.openxmlformats.org/package/2006/relationships"><Relationship Id="rId3" Target="../media/image69.jpeg" Type="http://schemas.openxmlformats.org/officeDocument/2006/relationships/image"/><Relationship Id="rId2" Target="../media/image68.png" Type="http://schemas.openxmlformats.org/officeDocument/2006/relationships/image"/><Relationship Id="rId1" Target="../media/image67.jpeg" Type="http://schemas.openxmlformats.org/officeDocument/2006/relationships/image"/><Relationship Id="rId4" Target="../media/image70.png" Type="http://schemas.openxmlformats.org/officeDocument/2006/relationships/image"/></Relationships>
</file>

<file path=xl/drawings/_rels/drawing14.xml.rels><?xml version="1.0" encoding="UTF-8" standalone="yes" ?><Relationships xmlns="http://schemas.openxmlformats.org/package/2006/relationships"><Relationship Id="rId3" Target="../media/image72.jpeg" Type="http://schemas.openxmlformats.org/officeDocument/2006/relationships/image"/><Relationship Id="rId2" Target="../media/image71.png" Type="http://schemas.openxmlformats.org/officeDocument/2006/relationships/image"/><Relationship Id="rId1" Target="../media/image67.jpeg" Type="http://schemas.openxmlformats.org/officeDocument/2006/relationships/image"/><Relationship Id="rId4" Target="../media/image73.png" Type="http://schemas.openxmlformats.org/officeDocument/2006/relationships/image"/></Relationships>
</file>

<file path=xl/drawings/_rels/drawing15.xml.rels><?xml version="1.0" encoding="UTF-8" standalone="yes" ?><Relationships xmlns="http://schemas.openxmlformats.org/package/2006/relationships"><Relationship Id="rId2" Target="../media/image75.jpeg" Type="http://schemas.openxmlformats.org/officeDocument/2006/relationships/image"/><Relationship Id="rId1" Target="../media/image74.jpeg" Type="http://schemas.openxmlformats.org/officeDocument/2006/relationships/image"/></Relationships>
</file>

<file path=xl/drawings/_rels/drawing16.xml.rels><?xml version="1.0" encoding="UTF-8" standalone="yes" ?><Relationships xmlns="http://schemas.openxmlformats.org/package/2006/relationships"><Relationship Id="rId2" Target="../media/image76.jpeg" Type="http://schemas.openxmlformats.org/officeDocument/2006/relationships/image"/><Relationship Id="rId1" Target="../media/image74.jpeg" Type="http://schemas.openxmlformats.org/officeDocument/2006/relationships/image"/></Relationships>
</file>

<file path=xl/drawings/_rels/drawing17.xml.rels><?xml version="1.0" encoding="UTF-8" standalone="yes" ?><Relationships xmlns="http://schemas.openxmlformats.org/package/2006/relationships"><Relationship Id="rId2" Target="../media/image78.png" Type="http://schemas.openxmlformats.org/officeDocument/2006/relationships/image"/><Relationship Id="rId1" Target="../media/image77.jpeg" Type="http://schemas.openxmlformats.org/officeDocument/2006/relationships/image"/></Relationships>
</file>

<file path=xl/drawings/_rels/drawing18.xml.rels><?xml version="1.0" encoding="UTF-8" standalone="yes" ?><Relationships xmlns="http://schemas.openxmlformats.org/package/2006/relationships"><Relationship Id="rId2" Target="../media/image80.jpeg" Type="http://schemas.openxmlformats.org/officeDocument/2006/relationships/image"/><Relationship Id="rId1" Target="../media/image79.jpeg" Type="http://schemas.openxmlformats.org/officeDocument/2006/relationships/image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2.png"/><Relationship Id="rId1" Type="http://schemas.openxmlformats.org/officeDocument/2006/relationships/image" Target="../media/image8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5.png"/><Relationship Id="rId2" Type="http://schemas.openxmlformats.org/officeDocument/2006/relationships/image" Target="../media/image84.png"/><Relationship Id="rId1" Type="http://schemas.openxmlformats.org/officeDocument/2006/relationships/image" Target="../media/image83.png"/><Relationship Id="rId5" Type="http://schemas.openxmlformats.org/officeDocument/2006/relationships/image" Target="../media/image87.png"/><Relationship Id="rId4" Type="http://schemas.openxmlformats.org/officeDocument/2006/relationships/image" Target="../media/image86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0.png"/><Relationship Id="rId2" Type="http://schemas.openxmlformats.org/officeDocument/2006/relationships/image" Target="../media/image89.png"/><Relationship Id="rId1" Type="http://schemas.openxmlformats.org/officeDocument/2006/relationships/image" Target="../media/image8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104775</xdr:colOff>
      <xdr:row>11</xdr:row>
      <xdr:rowOff>9525</xdr:rowOff>
    </xdr:from>
    <xdr:to>
      <xdr:col>31</xdr:col>
      <xdr:colOff>476250</xdr:colOff>
      <xdr:row>40</xdr:row>
      <xdr:rowOff>9525</xdr:rowOff>
    </xdr:to>
    <xdr:pic>
      <xdr:nvPicPr>
        <xdr:cNvPr id="226763" name="Picture 9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0" y="2514600"/>
          <a:ext cx="10477500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123825</xdr:colOff>
      <xdr:row>41</xdr:row>
      <xdr:rowOff>9525</xdr:rowOff>
    </xdr:from>
    <xdr:to>
      <xdr:col>32</xdr:col>
      <xdr:colOff>485775</xdr:colOff>
      <xdr:row>85</xdr:row>
      <xdr:rowOff>9525</xdr:rowOff>
    </xdr:to>
    <xdr:pic>
      <xdr:nvPicPr>
        <xdr:cNvPr id="226764" name="Picture 9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7467600"/>
          <a:ext cx="11125200" cy="712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200025</xdr:colOff>
      <xdr:row>86</xdr:row>
      <xdr:rowOff>38100</xdr:rowOff>
    </xdr:from>
    <xdr:to>
      <xdr:col>31</xdr:col>
      <xdr:colOff>390525</xdr:colOff>
      <xdr:row>127</xdr:row>
      <xdr:rowOff>66675</xdr:rowOff>
    </xdr:to>
    <xdr:pic>
      <xdr:nvPicPr>
        <xdr:cNvPr id="226765" name="Picture 9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0" y="14782800"/>
          <a:ext cx="102965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238125</xdr:colOff>
      <xdr:row>130</xdr:row>
      <xdr:rowOff>66675</xdr:rowOff>
    </xdr:from>
    <xdr:to>
      <xdr:col>33</xdr:col>
      <xdr:colOff>238125</xdr:colOff>
      <xdr:row>159</xdr:row>
      <xdr:rowOff>28575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6725" y="22221825"/>
          <a:ext cx="11344275" cy="465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180975</xdr:colOff>
      <xdr:row>160</xdr:row>
      <xdr:rowOff>0</xdr:rowOff>
    </xdr:from>
    <xdr:to>
      <xdr:col>32</xdr:col>
      <xdr:colOff>247650</xdr:colOff>
      <xdr:row>203</xdr:row>
      <xdr:rowOff>10407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97200" y="27012900"/>
          <a:ext cx="10829925" cy="6973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190500</xdr:colOff>
      <xdr:row>203</xdr:row>
      <xdr:rowOff>76199</xdr:rowOff>
    </xdr:from>
    <xdr:to>
      <xdr:col>31</xdr:col>
      <xdr:colOff>602663</xdr:colOff>
      <xdr:row>246</xdr:row>
      <xdr:rowOff>133349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6725" y="34051874"/>
          <a:ext cx="10518188" cy="701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31</xdr:col>
      <xdr:colOff>419100</xdr:colOff>
      <xdr:row>39</xdr:row>
      <xdr:rowOff>57150</xdr:rowOff>
    </xdr:to>
    <xdr:pic>
      <xdr:nvPicPr>
        <xdr:cNvPr id="227790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1575" y="2343150"/>
          <a:ext cx="10525125" cy="484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32</xdr:col>
      <xdr:colOff>409575</xdr:colOff>
      <xdr:row>85</xdr:row>
      <xdr:rowOff>66675</xdr:rowOff>
    </xdr:to>
    <xdr:pic>
      <xdr:nvPicPr>
        <xdr:cNvPr id="227791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1575" y="7296150"/>
          <a:ext cx="11172825" cy="735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32</xdr:col>
      <xdr:colOff>533400</xdr:colOff>
      <xdr:row>131</xdr:row>
      <xdr:rowOff>28575</xdr:rowOff>
    </xdr:to>
    <xdr:pic>
      <xdr:nvPicPr>
        <xdr:cNvPr id="227792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1575" y="14744700"/>
          <a:ext cx="11296650" cy="741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247650</xdr:colOff>
      <xdr:row>132</xdr:row>
      <xdr:rowOff>47624</xdr:rowOff>
    </xdr:from>
    <xdr:to>
      <xdr:col>32</xdr:col>
      <xdr:colOff>528206</xdr:colOff>
      <xdr:row>176</xdr:row>
      <xdr:rowOff>76200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125" y="22517099"/>
          <a:ext cx="11043806" cy="7200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304800</xdr:colOff>
      <xdr:row>177</xdr:row>
      <xdr:rowOff>47624</xdr:rowOff>
    </xdr:from>
    <xdr:to>
      <xdr:col>32</xdr:col>
      <xdr:colOff>444933</xdr:colOff>
      <xdr:row>221</xdr:row>
      <xdr:rowOff>95249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54275" y="29851349"/>
          <a:ext cx="10903383" cy="717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171450</xdr:colOff>
      <xdr:row>10</xdr:row>
      <xdr:rowOff>9525</xdr:rowOff>
    </xdr:from>
    <xdr:to>
      <xdr:col>33</xdr:col>
      <xdr:colOff>133350</xdr:colOff>
      <xdr:row>41</xdr:row>
      <xdr:rowOff>38100</xdr:rowOff>
    </xdr:to>
    <xdr:pic>
      <xdr:nvPicPr>
        <xdr:cNvPr id="236942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6375" y="2352675"/>
          <a:ext cx="11306175" cy="517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42</xdr:row>
      <xdr:rowOff>28575</xdr:rowOff>
    </xdr:from>
    <xdr:to>
      <xdr:col>32</xdr:col>
      <xdr:colOff>534985</xdr:colOff>
      <xdr:row>87</xdr:row>
      <xdr:rowOff>28575</xdr:rowOff>
    </xdr:to>
    <xdr:pic>
      <xdr:nvPicPr>
        <xdr:cNvPr id="236943" name="Picture 9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5175" y="7858125"/>
          <a:ext cx="11298235" cy="728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161924</xdr:colOff>
      <xdr:row>88</xdr:row>
      <xdr:rowOff>9525</xdr:rowOff>
    </xdr:from>
    <xdr:to>
      <xdr:col>32</xdr:col>
      <xdr:colOff>457059</xdr:colOff>
      <xdr:row>131</xdr:row>
      <xdr:rowOff>28575</xdr:rowOff>
    </xdr:to>
    <xdr:pic>
      <xdr:nvPicPr>
        <xdr:cNvPr id="236944" name="Picture 9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97099" y="15287625"/>
          <a:ext cx="1105838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32</xdr:col>
      <xdr:colOff>304800</xdr:colOff>
      <xdr:row>175</xdr:row>
      <xdr:rowOff>77231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5175" y="22526625"/>
          <a:ext cx="11068050" cy="7040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31</xdr:col>
      <xdr:colOff>514350</xdr:colOff>
      <xdr:row>217</xdr:row>
      <xdr:rowOff>117366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35175" y="29651325"/>
          <a:ext cx="10620375" cy="6756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28</xdr:col>
      <xdr:colOff>523875</xdr:colOff>
      <xdr:row>34</xdr:row>
      <xdr:rowOff>38100</xdr:rowOff>
    </xdr:to>
    <xdr:pic>
      <xdr:nvPicPr>
        <xdr:cNvPr id="237973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5850" y="2343150"/>
          <a:ext cx="8582025" cy="392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34</xdr:row>
      <xdr:rowOff>161925</xdr:rowOff>
    </xdr:from>
    <xdr:to>
      <xdr:col>31</xdr:col>
      <xdr:colOff>609600</xdr:colOff>
      <xdr:row>73</xdr:row>
      <xdr:rowOff>133350</xdr:rowOff>
    </xdr:to>
    <xdr:pic>
      <xdr:nvPicPr>
        <xdr:cNvPr id="237974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5850" y="6391275"/>
          <a:ext cx="10715625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85725</xdr:colOff>
      <xdr:row>74</xdr:row>
      <xdr:rowOff>66675</xdr:rowOff>
    </xdr:from>
    <xdr:to>
      <xdr:col>32</xdr:col>
      <xdr:colOff>228600</xdr:colOff>
      <xdr:row>114</xdr:row>
      <xdr:rowOff>38100</xdr:rowOff>
    </xdr:to>
    <xdr:pic>
      <xdr:nvPicPr>
        <xdr:cNvPr id="237975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1575" y="12896850"/>
          <a:ext cx="10906125" cy="657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32</xdr:col>
      <xdr:colOff>542925</xdr:colOff>
      <xdr:row>147</xdr:row>
      <xdr:rowOff>9525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21025" y="19773900"/>
          <a:ext cx="11306175" cy="519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32</xdr:col>
      <xdr:colOff>457200</xdr:colOff>
      <xdr:row>189</xdr:row>
      <xdr:rowOff>49005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21025" y="25117425"/>
          <a:ext cx="11220450" cy="6687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190</xdr:row>
      <xdr:rowOff>0</xdr:rowOff>
    </xdr:from>
    <xdr:to>
      <xdr:col>32</xdr:col>
      <xdr:colOff>507307</xdr:colOff>
      <xdr:row>231</xdr:row>
      <xdr:rowOff>133350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21025" y="31918275"/>
          <a:ext cx="11270557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33</xdr:col>
      <xdr:colOff>95250</xdr:colOff>
      <xdr:row>41</xdr:row>
      <xdr:rowOff>19050</xdr:rowOff>
    </xdr:to>
    <xdr:pic>
      <xdr:nvPicPr>
        <xdr:cNvPr id="242037" name="Picture 9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6300" y="2343150"/>
          <a:ext cx="11382375" cy="516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133350</xdr:colOff>
      <xdr:row>41</xdr:row>
      <xdr:rowOff>152400</xdr:rowOff>
    </xdr:from>
    <xdr:to>
      <xdr:col>32</xdr:col>
      <xdr:colOff>342900</xdr:colOff>
      <xdr:row>86</xdr:row>
      <xdr:rowOff>123825</xdr:rowOff>
    </xdr:to>
    <xdr:pic>
      <xdr:nvPicPr>
        <xdr:cNvPr id="242038" name="Picture 9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50" y="7639050"/>
          <a:ext cx="10915650" cy="725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86</xdr:row>
      <xdr:rowOff>161925</xdr:rowOff>
    </xdr:from>
    <xdr:to>
      <xdr:col>33</xdr:col>
      <xdr:colOff>57150</xdr:colOff>
      <xdr:row>132</xdr:row>
      <xdr:rowOff>114300</xdr:rowOff>
    </xdr:to>
    <xdr:pic>
      <xdr:nvPicPr>
        <xdr:cNvPr id="242039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6300" y="14935200"/>
          <a:ext cx="11344275" cy="752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32</xdr:col>
      <xdr:colOff>561975</xdr:colOff>
      <xdr:row>165</xdr:row>
      <xdr:rowOff>152400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4375" y="22850475"/>
          <a:ext cx="11268075" cy="517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33</xdr:col>
      <xdr:colOff>114300</xdr:colOff>
      <xdr:row>213</xdr:row>
      <xdr:rowOff>15986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4375" y="28194000"/>
          <a:ext cx="11401425" cy="7521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214</xdr:row>
      <xdr:rowOff>0</xdr:rowOff>
    </xdr:from>
    <xdr:to>
      <xdr:col>33</xdr:col>
      <xdr:colOff>20243</xdr:colOff>
      <xdr:row>260</xdr:row>
      <xdr:rowOff>19050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4375" y="35861625"/>
          <a:ext cx="11307368" cy="746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209550</xdr:colOff>
      <xdr:row>84</xdr:row>
      <xdr:rowOff>85725</xdr:rowOff>
    </xdr:from>
    <xdr:to>
      <xdr:col>28</xdr:col>
      <xdr:colOff>447675</xdr:colOff>
      <xdr:row>123</xdr:row>
      <xdr:rowOff>142875</xdr:rowOff>
    </xdr:to>
    <xdr:pic>
      <xdr:nvPicPr>
        <xdr:cNvPr id="245094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73475" y="14535150"/>
          <a:ext cx="8210550" cy="649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33</xdr:col>
      <xdr:colOff>47625</xdr:colOff>
      <xdr:row>41</xdr:row>
      <xdr:rowOff>85725</xdr:rowOff>
    </xdr:to>
    <xdr:pic>
      <xdr:nvPicPr>
        <xdr:cNvPr id="245098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3925" y="2343150"/>
          <a:ext cx="11306175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</xdr:colOff>
      <xdr:row>41</xdr:row>
      <xdr:rowOff>161925</xdr:rowOff>
    </xdr:from>
    <xdr:to>
      <xdr:col>29</xdr:col>
      <xdr:colOff>485775</xdr:colOff>
      <xdr:row>93</xdr:row>
      <xdr:rowOff>114300</xdr:rowOff>
    </xdr:to>
    <xdr:pic>
      <xdr:nvPicPr>
        <xdr:cNvPr id="245099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0" y="7648575"/>
          <a:ext cx="8972550" cy="849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76200</xdr:colOff>
      <xdr:row>95</xdr:row>
      <xdr:rowOff>95250</xdr:rowOff>
    </xdr:from>
    <xdr:to>
      <xdr:col>29</xdr:col>
      <xdr:colOff>19050</xdr:colOff>
      <xdr:row>138</xdr:row>
      <xdr:rowOff>47625</xdr:rowOff>
    </xdr:to>
    <xdr:pic>
      <xdr:nvPicPr>
        <xdr:cNvPr id="245100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0125" y="16449675"/>
          <a:ext cx="8496300" cy="691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161925</xdr:colOff>
      <xdr:row>139</xdr:row>
      <xdr:rowOff>0</xdr:rowOff>
    </xdr:from>
    <xdr:to>
      <xdr:col>33</xdr:col>
      <xdr:colOff>209550</xdr:colOff>
      <xdr:row>171</xdr:row>
      <xdr:rowOff>28575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2450" y="23660100"/>
          <a:ext cx="11306175" cy="521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28</xdr:col>
      <xdr:colOff>476250</xdr:colOff>
      <xdr:row>220</xdr:row>
      <xdr:rowOff>93214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30525" y="29003625"/>
          <a:ext cx="8448675" cy="7865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33</xdr:col>
      <xdr:colOff>9525</xdr:colOff>
      <xdr:row>41</xdr:row>
      <xdr:rowOff>114300</xdr:rowOff>
    </xdr:to>
    <xdr:pic>
      <xdr:nvPicPr>
        <xdr:cNvPr id="7" name="Picture 9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2524125"/>
          <a:ext cx="11268075" cy="525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31</xdr:col>
      <xdr:colOff>0</xdr:colOff>
      <xdr:row>101</xdr:row>
      <xdr:rowOff>152400</xdr:rowOff>
    </xdr:to>
    <xdr:pic>
      <xdr:nvPicPr>
        <xdr:cNvPr id="8" name="Picture 9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7829550"/>
          <a:ext cx="10020300" cy="982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29</xdr:col>
      <xdr:colOff>419100</xdr:colOff>
      <xdr:row>148</xdr:row>
      <xdr:rowOff>104775</xdr:rowOff>
    </xdr:to>
    <xdr:pic>
      <xdr:nvPicPr>
        <xdr:cNvPr id="9" name="Picture 9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17668875"/>
          <a:ext cx="8972550" cy="755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257175</xdr:colOff>
      <xdr:row>148</xdr:row>
      <xdr:rowOff>152400</xdr:rowOff>
    </xdr:from>
    <xdr:to>
      <xdr:col>33</xdr:col>
      <xdr:colOff>304800</xdr:colOff>
      <xdr:row>181</xdr:row>
      <xdr:rowOff>28575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21025" y="25269825"/>
          <a:ext cx="11306175" cy="521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29</xdr:col>
      <xdr:colOff>23117</xdr:colOff>
      <xdr:row>232</xdr:row>
      <xdr:rowOff>85725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30622875"/>
          <a:ext cx="8576567" cy="818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33</xdr:col>
      <xdr:colOff>47625</xdr:colOff>
      <xdr:row>35</xdr:row>
      <xdr:rowOff>190500</xdr:rowOff>
    </xdr:to>
    <xdr:pic>
      <xdr:nvPicPr>
        <xdr:cNvPr id="8" name="Picture 9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1475" y="2524125"/>
          <a:ext cx="11306175" cy="519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29</xdr:col>
      <xdr:colOff>676275</xdr:colOff>
      <xdr:row>81</xdr:row>
      <xdr:rowOff>47625</xdr:rowOff>
    </xdr:to>
    <xdr:pic>
      <xdr:nvPicPr>
        <xdr:cNvPr id="9" name="Picture 9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1475" y="7810500"/>
          <a:ext cx="9229725" cy="904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114300</xdr:colOff>
      <xdr:row>82</xdr:row>
      <xdr:rowOff>0</xdr:rowOff>
    </xdr:from>
    <xdr:to>
      <xdr:col>29</xdr:col>
      <xdr:colOff>666750</xdr:colOff>
      <xdr:row>119</xdr:row>
      <xdr:rowOff>123825</xdr:rowOff>
    </xdr:to>
    <xdr:pic>
      <xdr:nvPicPr>
        <xdr:cNvPr id="10" name="Picture 95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5775" y="17011650"/>
          <a:ext cx="91059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28</xdr:col>
      <xdr:colOff>534565</xdr:colOff>
      <xdr:row>169</xdr:row>
      <xdr:rowOff>123825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1475" y="24698325"/>
          <a:ext cx="8506990" cy="840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169</xdr:row>
      <xdr:rowOff>161924</xdr:rowOff>
    </xdr:from>
    <xdr:to>
      <xdr:col>28</xdr:col>
      <xdr:colOff>557797</xdr:colOff>
      <xdr:row>213</xdr:row>
      <xdr:rowOff>133349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1475" y="33137474"/>
          <a:ext cx="8530222" cy="709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33</xdr:col>
      <xdr:colOff>9525</xdr:colOff>
      <xdr:row>41</xdr:row>
      <xdr:rowOff>19050</xdr:rowOff>
    </xdr:to>
    <xdr:pic>
      <xdr:nvPicPr>
        <xdr:cNvPr id="5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25" y="2524125"/>
          <a:ext cx="11268075" cy="516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28</xdr:col>
      <xdr:colOff>400050</xdr:colOff>
      <xdr:row>90</xdr:row>
      <xdr:rowOff>257175</xdr:rowOff>
    </xdr:to>
    <xdr:pic>
      <xdr:nvPicPr>
        <xdr:cNvPr id="6" name="Picture 9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25" y="7667625"/>
          <a:ext cx="8372475" cy="819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28</xdr:col>
      <xdr:colOff>361950</xdr:colOff>
      <xdr:row>141</xdr:row>
      <xdr:rowOff>123825</xdr:rowOff>
    </xdr:to>
    <xdr:pic>
      <xdr:nvPicPr>
        <xdr:cNvPr id="7" name="Picture 97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25" y="15887700"/>
          <a:ext cx="8334375" cy="822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28</xdr:col>
      <xdr:colOff>519529</xdr:colOff>
      <xdr:row>194</xdr:row>
      <xdr:rowOff>85725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25" y="24307800"/>
          <a:ext cx="8491954" cy="834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28</xdr:col>
      <xdr:colOff>518041</xdr:colOff>
      <xdr:row>246</xdr:row>
      <xdr:rowOff>104775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25" y="32727900"/>
          <a:ext cx="8490466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</xdr:row>
      <xdr:rowOff>0</xdr:rowOff>
    </xdr:from>
    <xdr:to>
      <xdr:col>17</xdr:col>
      <xdr:colOff>9525</xdr:colOff>
      <xdr:row>10</xdr:row>
      <xdr:rowOff>28575</xdr:rowOff>
    </xdr:to>
    <xdr:pic>
      <xdr:nvPicPr>
        <xdr:cNvPr id="21384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25" y="2343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9525</xdr:colOff>
      <xdr:row>16</xdr:row>
      <xdr:rowOff>28575</xdr:rowOff>
    </xdr:to>
    <xdr:pic>
      <xdr:nvPicPr>
        <xdr:cNvPr id="21384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6300" y="331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9525</xdr:colOff>
      <xdr:row>10</xdr:row>
      <xdr:rowOff>28575</xdr:rowOff>
    </xdr:to>
    <xdr:pic>
      <xdr:nvPicPr>
        <xdr:cNvPr id="2138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25" y="2343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9525</xdr:colOff>
      <xdr:row>16</xdr:row>
      <xdr:rowOff>28575</xdr:rowOff>
    </xdr:to>
    <xdr:pic>
      <xdr:nvPicPr>
        <xdr:cNvPr id="2138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6300" y="331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30</xdr:col>
      <xdr:colOff>66675</xdr:colOff>
      <xdr:row>35</xdr:row>
      <xdr:rowOff>238125</xdr:rowOff>
    </xdr:to>
    <xdr:pic>
      <xdr:nvPicPr>
        <xdr:cNvPr id="9" name="Picture 17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5275" y="2524125"/>
          <a:ext cx="9363075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29</xdr:col>
      <xdr:colOff>257175</xdr:colOff>
      <xdr:row>87</xdr:row>
      <xdr:rowOff>85725</xdr:rowOff>
    </xdr:to>
    <xdr:pic>
      <xdr:nvPicPr>
        <xdr:cNvPr id="10" name="Picture 17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5275" y="6858000"/>
          <a:ext cx="8810625" cy="834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29</xdr:col>
      <xdr:colOff>333375</xdr:colOff>
      <xdr:row>139</xdr:row>
      <xdr:rowOff>66675</xdr:rowOff>
    </xdr:to>
    <xdr:pic>
      <xdr:nvPicPr>
        <xdr:cNvPr id="11" name="Picture 17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5275" y="15278100"/>
          <a:ext cx="8886825" cy="844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28</xdr:col>
      <xdr:colOff>447675</xdr:colOff>
      <xdr:row>189</xdr:row>
      <xdr:rowOff>39333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5275" y="23822025"/>
          <a:ext cx="8420100" cy="7973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104775</xdr:colOff>
      <xdr:row>190</xdr:row>
      <xdr:rowOff>9525</xdr:rowOff>
    </xdr:from>
    <xdr:to>
      <xdr:col>28</xdr:col>
      <xdr:colOff>571500</xdr:colOff>
      <xdr:row>240</xdr:row>
      <xdr:rowOff>5611</xdr:rowOff>
    </xdr:to>
    <xdr:pic>
      <xdr:nvPicPr>
        <xdr:cNvPr id="13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0050" y="31927800"/>
          <a:ext cx="8439150" cy="809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33</xdr:col>
      <xdr:colOff>85725</xdr:colOff>
      <xdr:row>41</xdr:row>
      <xdr:rowOff>19050</xdr:rowOff>
    </xdr:to>
    <xdr:pic>
      <xdr:nvPicPr>
        <xdr:cNvPr id="5" name="Picture 10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2524125"/>
          <a:ext cx="11344275" cy="516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28</xdr:col>
      <xdr:colOff>428625</xdr:colOff>
      <xdr:row>91</xdr:row>
      <xdr:rowOff>142875</xdr:rowOff>
    </xdr:to>
    <xdr:pic>
      <xdr:nvPicPr>
        <xdr:cNvPr id="6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7829550"/>
          <a:ext cx="8401050" cy="820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28</xdr:col>
      <xdr:colOff>180975</xdr:colOff>
      <xdr:row>141</xdr:row>
      <xdr:rowOff>104775</xdr:rowOff>
    </xdr:to>
    <xdr:pic>
      <xdr:nvPicPr>
        <xdr:cNvPr id="7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16049625"/>
          <a:ext cx="8153400" cy="803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</xdr:colOff>
      <xdr:row>174</xdr:row>
      <xdr:rowOff>95250</xdr:rowOff>
    </xdr:from>
    <xdr:to>
      <xdr:col>29</xdr:col>
      <xdr:colOff>38100</xdr:colOff>
      <xdr:row>226</xdr:row>
      <xdr:rowOff>41570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78075" y="29422725"/>
          <a:ext cx="8524875" cy="836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85725</xdr:colOff>
      <xdr:row>226</xdr:row>
      <xdr:rowOff>57149</xdr:rowOff>
    </xdr:from>
    <xdr:to>
      <xdr:col>28</xdr:col>
      <xdr:colOff>364512</xdr:colOff>
      <xdr:row>274</xdr:row>
      <xdr:rowOff>123825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125" y="37804724"/>
          <a:ext cx="8251212" cy="822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33</xdr:col>
      <xdr:colOff>9525</xdr:colOff>
      <xdr:row>174</xdr:row>
      <xdr:rowOff>0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24145875"/>
          <a:ext cx="11268075" cy="518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31</xdr:col>
      <xdr:colOff>561975</xdr:colOff>
      <xdr:row>39</xdr:row>
      <xdr:rowOff>66675</xdr:rowOff>
    </xdr:to>
    <xdr:pic>
      <xdr:nvPicPr>
        <xdr:cNvPr id="5" name="Picture 9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0" y="2524125"/>
          <a:ext cx="10582275" cy="488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29</xdr:col>
      <xdr:colOff>714375</xdr:colOff>
      <xdr:row>95</xdr:row>
      <xdr:rowOff>57150</xdr:rowOff>
    </xdr:to>
    <xdr:pic>
      <xdr:nvPicPr>
        <xdr:cNvPr id="6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0" y="7505700"/>
          <a:ext cx="9267825" cy="908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29</xdr:col>
      <xdr:colOff>485775</xdr:colOff>
      <xdr:row>150</xdr:row>
      <xdr:rowOff>123825</xdr:rowOff>
    </xdr:to>
    <xdr:pic>
      <xdr:nvPicPr>
        <xdr:cNvPr id="7" name="Picture 99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0" y="16697325"/>
          <a:ext cx="9039225" cy="886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150</xdr:row>
      <xdr:rowOff>161924</xdr:rowOff>
    </xdr:from>
    <xdr:to>
      <xdr:col>29</xdr:col>
      <xdr:colOff>352160</xdr:colOff>
      <xdr:row>205</xdr:row>
      <xdr:rowOff>28574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0" y="25603199"/>
          <a:ext cx="8905610" cy="877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205</xdr:row>
      <xdr:rowOff>161924</xdr:rowOff>
    </xdr:from>
    <xdr:to>
      <xdr:col>28</xdr:col>
      <xdr:colOff>533400</xdr:colOff>
      <xdr:row>257</xdr:row>
      <xdr:rowOff>88761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0" y="34509074"/>
          <a:ext cx="8505825" cy="8346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33</xdr:col>
      <xdr:colOff>190500</xdr:colOff>
      <xdr:row>41</xdr:row>
      <xdr:rowOff>95250</xdr:rowOff>
    </xdr:to>
    <xdr:pic>
      <xdr:nvPicPr>
        <xdr:cNvPr id="6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2524125"/>
          <a:ext cx="11229975" cy="523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33</xdr:col>
      <xdr:colOff>419100</xdr:colOff>
      <xdr:row>78</xdr:row>
      <xdr:rowOff>114300</xdr:rowOff>
    </xdr:to>
    <xdr:pic>
      <xdr:nvPicPr>
        <xdr:cNvPr id="7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7829550"/>
          <a:ext cx="11458575" cy="594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33</xdr:col>
      <xdr:colOff>190500</xdr:colOff>
      <xdr:row>110</xdr:row>
      <xdr:rowOff>28575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13820775"/>
          <a:ext cx="11229975" cy="517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33</xdr:col>
      <xdr:colOff>495300</xdr:colOff>
      <xdr:row>147</xdr:row>
      <xdr:rowOff>123825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19126200"/>
          <a:ext cx="11534775" cy="595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24</xdr:col>
      <xdr:colOff>1095375</xdr:colOff>
      <xdr:row>41</xdr:row>
      <xdr:rowOff>95250</xdr:rowOff>
    </xdr:to>
    <xdr:pic>
      <xdr:nvPicPr>
        <xdr:cNvPr id="4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9975" y="2524125"/>
          <a:ext cx="11229975" cy="523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24</xdr:col>
      <xdr:colOff>1171575</xdr:colOff>
      <xdr:row>73</xdr:row>
      <xdr:rowOff>57150</xdr:rowOff>
    </xdr:to>
    <xdr:pic>
      <xdr:nvPicPr>
        <xdr:cNvPr id="6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9975" y="7829550"/>
          <a:ext cx="11306175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24</xdr:col>
      <xdr:colOff>1209675</xdr:colOff>
      <xdr:row>106</xdr:row>
      <xdr:rowOff>38100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9975" y="13011150"/>
          <a:ext cx="11344275" cy="521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24</xdr:col>
      <xdr:colOff>1133475</xdr:colOff>
      <xdr:row>137</xdr:row>
      <xdr:rowOff>152400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9975" y="18354675"/>
          <a:ext cx="11268075" cy="501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</xdr:row>
      <xdr:rowOff>0</xdr:rowOff>
    </xdr:from>
    <xdr:to>
      <xdr:col>29</xdr:col>
      <xdr:colOff>30172</xdr:colOff>
      <xdr:row>43</xdr:row>
      <xdr:rowOff>57150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6650" y="1905000"/>
          <a:ext cx="8583622" cy="604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457200</xdr:colOff>
      <xdr:row>44</xdr:row>
      <xdr:rowOff>66675</xdr:rowOff>
    </xdr:from>
    <xdr:to>
      <xdr:col>23</xdr:col>
      <xdr:colOff>371475</xdr:colOff>
      <xdr:row>90</xdr:row>
      <xdr:rowOff>52168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3850" y="8124825"/>
          <a:ext cx="4981575" cy="7434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</xdr:row>
      <xdr:rowOff>0</xdr:rowOff>
    </xdr:from>
    <xdr:to>
      <xdr:col>29</xdr:col>
      <xdr:colOff>30172</xdr:colOff>
      <xdr:row>43</xdr:row>
      <xdr:rowOff>57150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3775" y="1905000"/>
          <a:ext cx="8583622" cy="604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114300</xdr:colOff>
      <xdr:row>44</xdr:row>
      <xdr:rowOff>0</xdr:rowOff>
    </xdr:from>
    <xdr:to>
      <xdr:col>24</xdr:col>
      <xdr:colOff>209550</xdr:colOff>
      <xdr:row>91</xdr:row>
      <xdr:rowOff>131640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78075" y="8058150"/>
          <a:ext cx="5743575" cy="7865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247650</xdr:colOff>
      <xdr:row>10</xdr:row>
      <xdr:rowOff>28575</xdr:rowOff>
    </xdr:from>
    <xdr:to>
      <xdr:col>23</xdr:col>
      <xdr:colOff>238125</xdr:colOff>
      <xdr:row>44</xdr:row>
      <xdr:rowOff>123825</xdr:rowOff>
    </xdr:to>
    <xdr:pic>
      <xdr:nvPicPr>
        <xdr:cNvPr id="160264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3950" y="2371725"/>
          <a:ext cx="7534275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209550</xdr:colOff>
      <xdr:row>46</xdr:row>
      <xdr:rowOff>9525</xdr:rowOff>
    </xdr:from>
    <xdr:to>
      <xdr:col>31</xdr:col>
      <xdr:colOff>400050</xdr:colOff>
      <xdr:row>94</xdr:row>
      <xdr:rowOff>152400</xdr:rowOff>
    </xdr:to>
    <xdr:pic>
      <xdr:nvPicPr>
        <xdr:cNvPr id="160265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5850" y="8181975"/>
          <a:ext cx="12630150" cy="7915275"/>
        </a:xfrm>
        <a:prstGeom prst="rect">
          <a:avLst/>
        </a:prstGeom>
        <a:noFill/>
        <a:ln w="38100">
          <a:solidFill>
            <a:srgbClr val="4F81BD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428625</xdr:colOff>
      <xdr:row>9</xdr:row>
      <xdr:rowOff>38100</xdr:rowOff>
    </xdr:from>
    <xdr:to>
      <xdr:col>23</xdr:col>
      <xdr:colOff>1371600</xdr:colOff>
      <xdr:row>39</xdr:row>
      <xdr:rowOff>104775</xdr:rowOff>
    </xdr:to>
    <xdr:pic>
      <xdr:nvPicPr>
        <xdr:cNvPr id="196920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0225" y="1647825"/>
          <a:ext cx="70104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323850</xdr:colOff>
      <xdr:row>40</xdr:row>
      <xdr:rowOff>104775</xdr:rowOff>
    </xdr:from>
    <xdr:to>
      <xdr:col>23</xdr:col>
      <xdr:colOff>1466850</xdr:colOff>
      <xdr:row>80</xdr:row>
      <xdr:rowOff>9525</xdr:rowOff>
    </xdr:to>
    <xdr:pic>
      <xdr:nvPicPr>
        <xdr:cNvPr id="19692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5450" y="7296150"/>
          <a:ext cx="721042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171450</xdr:colOff>
      <xdr:row>36</xdr:row>
      <xdr:rowOff>66675</xdr:rowOff>
    </xdr:from>
    <xdr:to>
      <xdr:col>23</xdr:col>
      <xdr:colOff>1038224</xdr:colOff>
      <xdr:row>37</xdr:row>
      <xdr:rowOff>85725</xdr:rowOff>
    </xdr:to>
    <xdr:sp macro="" textlink="">
      <xdr:nvSpPr>
        <xdr:cNvPr id="4" name="Rectangle 3"/>
        <xdr:cNvSpPr/>
      </xdr:nvSpPr>
      <xdr:spPr>
        <a:xfrm>
          <a:off x="22088475" y="6791325"/>
          <a:ext cx="866774" cy="1809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800" b="1">
              <a:solidFill>
                <a:sysClr val="windowText" lastClr="000000"/>
              </a:solidFill>
            </a:rPr>
            <a:t>BRECHE (quai 1)</a:t>
          </a:r>
        </a:p>
      </xdr:txBody>
    </xdr:sp>
    <xdr:clientData/>
  </xdr:twoCellAnchor>
  <xdr:twoCellAnchor>
    <xdr:from>
      <xdr:col>16</xdr:col>
      <xdr:colOff>762000</xdr:colOff>
      <xdr:row>19</xdr:row>
      <xdr:rowOff>66675</xdr:rowOff>
    </xdr:from>
    <xdr:to>
      <xdr:col>17</xdr:col>
      <xdr:colOff>361949</xdr:colOff>
      <xdr:row>20</xdr:row>
      <xdr:rowOff>85725</xdr:rowOff>
    </xdr:to>
    <xdr:sp macro="" textlink="">
      <xdr:nvSpPr>
        <xdr:cNvPr id="5" name="Rectangle 4"/>
        <xdr:cNvSpPr/>
      </xdr:nvSpPr>
      <xdr:spPr>
        <a:xfrm>
          <a:off x="16611600" y="4038600"/>
          <a:ext cx="866774" cy="1809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800" b="1">
              <a:solidFill>
                <a:sysClr val="windowText" lastClr="000000"/>
              </a:solidFill>
            </a:rPr>
            <a:t>Espace Ouest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</xdr:row>
      <xdr:rowOff>0</xdr:rowOff>
    </xdr:from>
    <xdr:to>
      <xdr:col>23</xdr:col>
      <xdr:colOff>971550</xdr:colOff>
      <xdr:row>33</xdr:row>
      <xdr:rowOff>92334</xdr:rowOff>
    </xdr:to>
    <xdr:pic>
      <xdr:nvPicPr>
        <xdr:cNvPr id="2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45" t="10474" r="17564" b="27586"/>
        <a:stretch>
          <a:fillRect/>
        </a:stretch>
      </xdr:blipFill>
      <xdr:spPr bwMode="auto">
        <a:xfrm>
          <a:off x="15678150" y="1790700"/>
          <a:ext cx="7038975" cy="4540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1190625</xdr:colOff>
      <xdr:row>13</xdr:row>
      <xdr:rowOff>47625</xdr:rowOff>
    </xdr:from>
    <xdr:to>
      <xdr:col>16</xdr:col>
      <xdr:colOff>771524</xdr:colOff>
      <xdr:row>14</xdr:row>
      <xdr:rowOff>57149</xdr:rowOff>
    </xdr:to>
    <xdr:sp macro="" textlink="">
      <xdr:nvSpPr>
        <xdr:cNvPr id="3" name="Rectangle 2"/>
        <xdr:cNvSpPr/>
      </xdr:nvSpPr>
      <xdr:spPr>
        <a:xfrm>
          <a:off x="15582900" y="3048000"/>
          <a:ext cx="866774" cy="171449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800" b="1">
              <a:solidFill>
                <a:sysClr val="windowText" lastClr="000000"/>
              </a:solidFill>
            </a:rPr>
            <a:t>BRECHE (quai 2)</a:t>
          </a:r>
        </a:p>
      </xdr:txBody>
    </xdr:sp>
    <xdr:clientData/>
  </xdr:twoCellAnchor>
  <xdr:twoCellAnchor>
    <xdr:from>
      <xdr:col>16</xdr:col>
      <xdr:colOff>1019175</xdr:colOff>
      <xdr:row>13</xdr:row>
      <xdr:rowOff>85725</xdr:rowOff>
    </xdr:from>
    <xdr:to>
      <xdr:col>17</xdr:col>
      <xdr:colOff>619124</xdr:colOff>
      <xdr:row>14</xdr:row>
      <xdr:rowOff>95250</xdr:rowOff>
    </xdr:to>
    <xdr:sp macro="" textlink="">
      <xdr:nvSpPr>
        <xdr:cNvPr id="4" name="Rectangle 3"/>
        <xdr:cNvSpPr/>
      </xdr:nvSpPr>
      <xdr:spPr>
        <a:xfrm>
          <a:off x="16697325" y="3086100"/>
          <a:ext cx="866774" cy="1714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800" b="1">
              <a:solidFill>
                <a:sysClr val="windowText" lastClr="000000"/>
              </a:solidFill>
            </a:rPr>
            <a:t>BRECHE (quai 1)</a:t>
          </a:r>
        </a:p>
      </xdr:txBody>
    </xdr:sp>
    <xdr:clientData/>
  </xdr:twoCellAnchor>
  <xdr:twoCellAnchor editAs="oneCell">
    <xdr:from>
      <xdr:col>16</xdr:col>
      <xdr:colOff>152400</xdr:colOff>
      <xdr:row>34</xdr:row>
      <xdr:rowOff>104775</xdr:rowOff>
    </xdr:from>
    <xdr:to>
      <xdr:col>22</xdr:col>
      <xdr:colOff>647700</xdr:colOff>
      <xdr:row>51</xdr:row>
      <xdr:rowOff>61812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1491" t="39165" r="15614" b="41008"/>
        <a:stretch/>
      </xdr:blipFill>
      <xdr:spPr>
        <a:xfrm>
          <a:off x="15830550" y="6505575"/>
          <a:ext cx="5619750" cy="27097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180975</xdr:colOff>
      <xdr:row>32</xdr:row>
      <xdr:rowOff>123825</xdr:rowOff>
    </xdr:from>
    <xdr:to>
      <xdr:col>24</xdr:col>
      <xdr:colOff>895350</xdr:colOff>
      <xdr:row>58</xdr:row>
      <xdr:rowOff>38100</xdr:rowOff>
    </xdr:to>
    <xdr:pic>
      <xdr:nvPicPr>
        <xdr:cNvPr id="256051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12" t="32129" r="10780" b="25586"/>
        <a:stretch>
          <a:fillRect/>
        </a:stretch>
      </xdr:blipFill>
      <xdr:spPr bwMode="auto">
        <a:xfrm>
          <a:off x="16297275" y="6200775"/>
          <a:ext cx="962025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152400</xdr:colOff>
      <xdr:row>9</xdr:row>
      <xdr:rowOff>66675</xdr:rowOff>
    </xdr:from>
    <xdr:to>
      <xdr:col>22</xdr:col>
      <xdr:colOff>638175</xdr:colOff>
      <xdr:row>31</xdr:row>
      <xdr:rowOff>133350</xdr:rowOff>
    </xdr:to>
    <xdr:pic>
      <xdr:nvPicPr>
        <xdr:cNvPr id="256053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03" t="30664" r="28281" b="26367"/>
        <a:stretch>
          <a:fillRect/>
        </a:stretch>
      </xdr:blipFill>
      <xdr:spPr bwMode="auto">
        <a:xfrm>
          <a:off x="16268700" y="1857375"/>
          <a:ext cx="5610225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22</xdr:col>
      <xdr:colOff>513778</xdr:colOff>
      <xdr:row>86</xdr:row>
      <xdr:rowOff>133350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690" t="10158" r="3842" b="29809"/>
        <a:stretch/>
      </xdr:blipFill>
      <xdr:spPr>
        <a:xfrm>
          <a:off x="15516225" y="10448925"/>
          <a:ext cx="5638228" cy="450532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59</xdr:row>
      <xdr:rowOff>0</xdr:rowOff>
    </xdr:from>
    <xdr:to>
      <xdr:col>26</xdr:col>
      <xdr:colOff>0</xdr:colOff>
      <xdr:row>85</xdr:row>
      <xdr:rowOff>19050</xdr:rowOff>
    </xdr:to>
    <xdr:pic>
      <xdr:nvPicPr>
        <xdr:cNvPr id="7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26" t="31543" r="30312" b="25098"/>
        <a:stretch>
          <a:fillRect/>
        </a:stretch>
      </xdr:blipFill>
      <xdr:spPr bwMode="auto">
        <a:xfrm>
          <a:off x="21583650" y="10448925"/>
          <a:ext cx="5372100" cy="422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26</xdr:col>
      <xdr:colOff>0</xdr:colOff>
      <xdr:row>31</xdr:row>
      <xdr:rowOff>104775</xdr:rowOff>
    </xdr:to>
    <xdr:pic>
      <xdr:nvPicPr>
        <xdr:cNvPr id="8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26" t="31543" r="30312" b="25098"/>
        <a:stretch>
          <a:fillRect/>
        </a:stretch>
      </xdr:blipFill>
      <xdr:spPr bwMode="auto">
        <a:xfrm>
          <a:off x="21583650" y="1790700"/>
          <a:ext cx="5372100" cy="422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1247775</xdr:colOff>
      <xdr:row>87</xdr:row>
      <xdr:rowOff>133349</xdr:rowOff>
    </xdr:from>
    <xdr:to>
      <xdr:col>25</xdr:col>
      <xdr:colOff>19352</xdr:colOff>
      <xdr:row>114</xdr:row>
      <xdr:rowOff>152400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2271" t="35063" r="6395" b="37395"/>
        <a:stretch/>
      </xdr:blipFill>
      <xdr:spPr>
        <a:xfrm>
          <a:off x="15478125" y="15116174"/>
          <a:ext cx="10230152" cy="439102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504825</xdr:colOff>
      <xdr:row>9</xdr:row>
      <xdr:rowOff>9525</xdr:rowOff>
    </xdr:from>
    <xdr:to>
      <xdr:col>27</xdr:col>
      <xdr:colOff>438150</xdr:colOff>
      <xdr:row>37</xdr:row>
      <xdr:rowOff>152400</xdr:rowOff>
    </xdr:to>
    <xdr:pic>
      <xdr:nvPicPr>
        <xdr:cNvPr id="2286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35" t="14491" r="25500" b="18050"/>
        <a:stretch>
          <a:fillRect/>
        </a:stretch>
      </xdr:blipFill>
      <xdr:spPr bwMode="auto">
        <a:xfrm>
          <a:off x="22688550" y="1619250"/>
          <a:ext cx="6572250" cy="523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85725</xdr:colOff>
      <xdr:row>39</xdr:row>
      <xdr:rowOff>104775</xdr:rowOff>
    </xdr:from>
    <xdr:to>
      <xdr:col>23</xdr:col>
      <xdr:colOff>2743200</xdr:colOff>
      <xdr:row>66</xdr:row>
      <xdr:rowOff>66675</xdr:rowOff>
    </xdr:to>
    <xdr:pic>
      <xdr:nvPicPr>
        <xdr:cNvPr id="228668" name="Picture 9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93" t="30176" r="14844" b="25391"/>
        <a:stretch>
          <a:fillRect/>
        </a:stretch>
      </xdr:blipFill>
      <xdr:spPr bwMode="auto">
        <a:xfrm>
          <a:off x="16202025" y="7315200"/>
          <a:ext cx="872490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9</xdr:row>
      <xdr:rowOff>0</xdr:rowOff>
    </xdr:from>
    <xdr:to>
      <xdr:col>23</xdr:col>
      <xdr:colOff>123825</xdr:colOff>
      <xdr:row>37</xdr:row>
      <xdr:rowOff>133350</xdr:rowOff>
    </xdr:to>
    <xdr:pic>
      <xdr:nvPicPr>
        <xdr:cNvPr id="2286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6300" y="1609725"/>
          <a:ext cx="619125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457199</xdr:colOff>
      <xdr:row>48</xdr:row>
      <xdr:rowOff>47624</xdr:rowOff>
    </xdr:from>
    <xdr:to>
      <xdr:col>22</xdr:col>
      <xdr:colOff>133349</xdr:colOff>
      <xdr:row>49</xdr:row>
      <xdr:rowOff>66674</xdr:rowOff>
    </xdr:to>
    <xdr:sp macro="" textlink="">
      <xdr:nvSpPr>
        <xdr:cNvPr id="6" name="Rectangle 5"/>
        <xdr:cNvSpPr/>
      </xdr:nvSpPr>
      <xdr:spPr>
        <a:xfrm>
          <a:off x="19383374" y="8715374"/>
          <a:ext cx="1990725" cy="1809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IV285"/>
  <sheetViews>
    <sheetView topLeftCell="A2" zoomScaleNormal="100" zoomScaleSheetLayoutView="100" workbookViewId="0">
      <pane ySplit="9" topLeftCell="A191" activePane="bottomLeft" state="frozenSplit"/>
      <selection activeCell="B180" sqref="B180"/>
      <selection pane="bottomLeft" activeCell="J199" sqref="J199"/>
    </sheetView>
  </sheetViews>
  <sheetFormatPr baseColWidth="10" defaultColWidth="16.625" defaultRowHeight="15.75" x14ac:dyDescent="0.25"/>
  <cols>
    <col min="1" max="1" width="4.75" customWidth="1"/>
    <col min="2" max="2" width="40.75" customWidth="1"/>
    <col min="3" max="3" width="5.25" customWidth="1"/>
    <col min="4" max="4" width="24.5" customWidth="1"/>
    <col min="5" max="5" width="16.625" style="138"/>
    <col min="6" max="6" width="4" style="138" customWidth="1"/>
    <col min="7" max="7" width="6.875" style="138" customWidth="1"/>
    <col min="8" max="8" width="4.375" style="220" customWidth="1"/>
    <col min="9" max="10" width="16.625" style="220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2.875" customWidth="1"/>
    <col min="19" max="29" width="7.625" customWidth="1"/>
    <col min="30" max="30" width="9.75" customWidth="1"/>
    <col min="31" max="31" width="9.5" customWidth="1"/>
    <col min="32" max="32" width="8.625" customWidth="1"/>
    <col min="33" max="44" width="7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220"/>
      <c r="J2" s="220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220"/>
      <c r="J3" s="220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227"/>
      <c r="J4" s="227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229"/>
      <c r="J5" s="229"/>
      <c r="K5" s="228"/>
      <c r="L5" s="111"/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229"/>
      <c r="J6" s="229">
        <f>J8-I8</f>
        <v>0</v>
      </c>
      <c r="K6" s="228"/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229"/>
      <c r="J7" s="229"/>
      <c r="K7" s="228"/>
      <c r="L7" s="111"/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229">
        <f>+H7-H8</f>
        <v>0</v>
      </c>
      <c r="J8" s="229">
        <v>0</v>
      </c>
      <c r="K8" s="228"/>
    </row>
    <row r="9" spans="1:17" ht="30.75" customHeight="1" x14ac:dyDescent="0.25">
      <c r="C9" s="7" t="s">
        <v>128</v>
      </c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90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89</v>
      </c>
      <c r="F11" s="192"/>
      <c r="G11" s="192"/>
      <c r="H11" s="233"/>
      <c r="I11" s="352" t="s">
        <v>84</v>
      </c>
      <c r="J11" s="352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352" t="s">
        <v>91</v>
      </c>
      <c r="J12" s="352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162</v>
      </c>
      <c r="E13" s="24"/>
      <c r="F13" s="24"/>
      <c r="G13" s="24"/>
      <c r="H13" s="235"/>
      <c r="I13" s="353"/>
      <c r="J13" s="353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177</v>
      </c>
      <c r="F14" s="18"/>
      <c r="G14" s="143"/>
      <c r="H14" s="237"/>
      <c r="I14" s="354">
        <v>18.605</v>
      </c>
      <c r="J14" s="354">
        <v>18.605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58" t="s">
        <v>178</v>
      </c>
      <c r="F15" s="26"/>
      <c r="G15" s="193"/>
      <c r="H15" s="240"/>
      <c r="I15" s="355">
        <v>18.632000000000001</v>
      </c>
      <c r="J15" s="355">
        <v>18.632000000000001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1">
        <v>7.2222222222222229E-2</v>
      </c>
      <c r="J16" s="421">
        <v>7.2222222222222229E-2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22"/>
      <c r="J17" s="422"/>
      <c r="K17" s="242"/>
      <c r="L17" s="6"/>
      <c r="M17" s="6" t="s">
        <v>250</v>
      </c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1">
        <v>5.5555555555555558E-3</v>
      </c>
      <c r="J18" s="421">
        <v>5.5555555555555558E-3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 t="s">
        <v>193</v>
      </c>
      <c r="C19" s="6"/>
      <c r="D19" s="6" t="s">
        <v>12</v>
      </c>
      <c r="E19" s="26"/>
      <c r="F19" s="26"/>
      <c r="G19" s="145"/>
      <c r="H19" s="240"/>
      <c r="I19" s="422"/>
      <c r="J19" s="422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356">
        <v>6</v>
      </c>
      <c r="J20" s="35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357">
        <v>0.56944444444444442</v>
      </c>
      <c r="J21" s="357">
        <v>0.56944444444444442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357">
        <v>0.55763888888888891</v>
      </c>
      <c r="J22" s="357">
        <v>0.55763888888888891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358"/>
      <c r="J23" s="358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357">
        <v>0.56944444444444442</v>
      </c>
      <c r="J24" s="357">
        <v>0.56944444444444442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359">
        <v>0.55763888888888891</v>
      </c>
      <c r="J25" s="359">
        <v>0.55763888888888891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360">
        <v>1.3888888888888888E-2</v>
      </c>
      <c r="J26" s="360">
        <v>1.3888888888888888E-2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360">
        <v>1.3888888888888888E-2</v>
      </c>
      <c r="J27" s="360">
        <v>1.3888888888888888E-2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361">
        <v>2.0833333333333332E-2</v>
      </c>
      <c r="J28" s="361">
        <v>2.0833333333333332E-2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361">
        <v>2.0833333333333332E-2</v>
      </c>
      <c r="J29" s="361">
        <v>2.0833333333333332E-2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362"/>
      <c r="J30" s="362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362"/>
      <c r="J31" s="362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360">
        <v>1.3888888888888888E-2</v>
      </c>
      <c r="J32" s="360">
        <v>1.3888888888888888E-2</v>
      </c>
      <c r="K32" s="258"/>
      <c r="L32" s="70"/>
      <c r="M32" s="70"/>
      <c r="N32" s="70"/>
      <c r="O32" s="70"/>
      <c r="P32" s="70"/>
    </row>
    <row r="33" spans="1:26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360">
        <v>1.3888888888888888E-2</v>
      </c>
      <c r="J33" s="360">
        <v>1.3888888888888888E-2</v>
      </c>
      <c r="K33" s="255"/>
      <c r="L33" s="68"/>
      <c r="M33" s="68"/>
      <c r="N33" s="68"/>
      <c r="O33" s="68"/>
      <c r="P33" s="68"/>
    </row>
    <row r="34" spans="1:26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361">
        <v>2.0833333333333332E-2</v>
      </c>
      <c r="J34" s="361">
        <v>2.0833333333333332E-2</v>
      </c>
      <c r="K34" s="258"/>
      <c r="L34" s="70"/>
      <c r="M34" s="70"/>
      <c r="N34" s="70"/>
      <c r="O34" s="70"/>
      <c r="P34" s="70"/>
    </row>
    <row r="35" spans="1:26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361">
        <v>2.0833333333333332E-2</v>
      </c>
      <c r="J35" s="361">
        <v>2.0833333333333332E-2</v>
      </c>
      <c r="K35" s="255"/>
      <c r="L35" s="68"/>
      <c r="M35" s="68"/>
      <c r="N35" s="68"/>
      <c r="O35" s="68"/>
      <c r="P35" s="68"/>
    </row>
    <row r="36" spans="1:26" s="10" customFormat="1" ht="20.2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362"/>
      <c r="J36" s="362"/>
      <c r="K36" s="258"/>
      <c r="L36" s="70"/>
      <c r="M36" s="70"/>
      <c r="N36" s="70"/>
      <c r="O36" s="70"/>
      <c r="P36" s="70"/>
      <c r="Q36" s="221"/>
      <c r="R36" s="141"/>
      <c r="S36" s="141"/>
      <c r="T36" s="141"/>
      <c r="U36" s="141"/>
      <c r="V36" s="141"/>
      <c r="W36" s="141"/>
      <c r="X36" s="141"/>
      <c r="Y36" s="141"/>
      <c r="Z36" s="141"/>
    </row>
    <row r="37" spans="1:26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362"/>
      <c r="J37" s="362"/>
      <c r="K37" s="255"/>
      <c r="L37" s="68"/>
      <c r="M37" s="68"/>
      <c r="N37" s="68"/>
      <c r="O37" s="68"/>
      <c r="P37" s="68"/>
    </row>
    <row r="38" spans="1:26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361">
        <v>2.0833333333333332E-2</v>
      </c>
      <c r="J38" s="361">
        <v>2.0833333333333332E-2</v>
      </c>
      <c r="K38" s="258"/>
      <c r="L38" s="70"/>
      <c r="M38" s="70"/>
      <c r="N38" s="70"/>
      <c r="O38" s="70"/>
      <c r="P38" s="70"/>
    </row>
    <row r="39" spans="1:26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361">
        <v>2.0833333333333332E-2</v>
      </c>
      <c r="J39" s="361">
        <v>2.0833333333333332E-2</v>
      </c>
      <c r="K39" s="255"/>
      <c r="L39" s="68"/>
      <c r="M39" s="68"/>
      <c r="N39" s="68"/>
      <c r="O39" s="68"/>
      <c r="P39" s="68"/>
    </row>
    <row r="40" spans="1:26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361">
        <v>2.0833333333333332E-2</v>
      </c>
      <c r="J40" s="361">
        <v>2.0833333333333332E-2</v>
      </c>
      <c r="K40" s="258"/>
      <c r="L40" s="70"/>
      <c r="M40" s="70"/>
      <c r="N40" s="70"/>
      <c r="O40" s="70"/>
      <c r="P40" s="70"/>
    </row>
    <row r="41" spans="1:26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361">
        <v>2.0833333333333332E-2</v>
      </c>
      <c r="J41" s="361">
        <v>2.0833333333333332E-2</v>
      </c>
      <c r="K41" s="255"/>
      <c r="L41" s="68"/>
      <c r="M41" s="68"/>
      <c r="N41" s="68"/>
      <c r="O41" s="68"/>
      <c r="P41" s="68"/>
    </row>
    <row r="42" spans="1:26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362"/>
      <c r="J42" s="362"/>
      <c r="K42" s="258"/>
      <c r="L42" s="70"/>
      <c r="M42" s="70"/>
      <c r="N42" s="70"/>
      <c r="O42" s="70"/>
      <c r="P42" s="70"/>
    </row>
    <row r="43" spans="1:26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362"/>
      <c r="J43" s="362"/>
      <c r="K43" s="253"/>
      <c r="L43" s="35"/>
      <c r="M43" s="35"/>
      <c r="N43" s="35"/>
      <c r="O43" s="35"/>
      <c r="P43" s="35"/>
    </row>
    <row r="44" spans="1:26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363">
        <v>78</v>
      </c>
      <c r="J44" s="363">
        <v>78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6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364">
        <v>52</v>
      </c>
      <c r="J45" s="364">
        <v>52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6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365"/>
      <c r="J46" s="365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6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363">
        <v>78</v>
      </c>
      <c r="J47" s="363">
        <v>78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6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364">
        <v>52</v>
      </c>
      <c r="J48" s="364">
        <v>52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365"/>
      <c r="J49" s="365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363">
        <v>52</v>
      </c>
      <c r="J50" s="363">
        <v>52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364">
        <v>52</v>
      </c>
      <c r="J51" s="364">
        <v>52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>
        <f>SUM(C44:C52)</f>
        <v>354</v>
      </c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365"/>
      <c r="J52" s="365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366"/>
      <c r="J53" s="366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367"/>
      <c r="J54" s="367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368"/>
      <c r="J55" s="368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366"/>
      <c r="J56" s="366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367"/>
      <c r="J57" s="367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368"/>
      <c r="J58" s="368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367"/>
      <c r="J59" s="367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367"/>
      <c r="J60" s="367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367"/>
      <c r="J61" s="367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363">
        <v>6</v>
      </c>
      <c r="J62" s="363">
        <v>6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364">
        <v>4</v>
      </c>
      <c r="J63" s="364">
        <v>4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365"/>
      <c r="J64" s="365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363">
        <v>6</v>
      </c>
      <c r="J65" s="363">
        <v>6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364">
        <v>4</v>
      </c>
      <c r="J66" s="364">
        <v>4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365"/>
      <c r="J67" s="365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363">
        <v>4</v>
      </c>
      <c r="J68" s="363">
        <v>4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364">
        <v>4</v>
      </c>
      <c r="J69" s="364">
        <v>4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365"/>
      <c r="J70" s="365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366"/>
      <c r="J71" s="366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367"/>
      <c r="J72" s="367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368"/>
      <c r="J73" s="368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366"/>
      <c r="J74" s="366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367"/>
      <c r="J75" s="367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368"/>
      <c r="J76" s="368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367"/>
      <c r="J77" s="367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367"/>
      <c r="J78" s="367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367"/>
      <c r="J79" s="367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369">
        <v>2.8479166666666664</v>
      </c>
      <c r="J80" s="369">
        <v>2.8479166666666664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370">
        <v>1.8569444444444445</v>
      </c>
      <c r="J81" s="370">
        <v>1.8569444444444445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371"/>
      <c r="J82" s="371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369">
        <v>2.8479166666666664</v>
      </c>
      <c r="J83" s="369">
        <v>2.8479166666666664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370">
        <v>1.8569444444444445</v>
      </c>
      <c r="J84" s="370">
        <v>1.8569444444444445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371"/>
      <c r="J85" s="371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369">
        <v>1.8569444444444445</v>
      </c>
      <c r="J86" s="369">
        <v>1.8569444444444445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370">
        <v>1.8569444444444445</v>
      </c>
      <c r="J87" s="370">
        <v>1.8569444444444445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371"/>
      <c r="J88" s="371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372"/>
      <c r="J89" s="372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373"/>
      <c r="J90" s="373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0.2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374"/>
      <c r="J91" s="374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22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372"/>
      <c r="J92" s="372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373"/>
      <c r="J93" s="373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374"/>
      <c r="J94" s="374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373"/>
      <c r="J95" s="373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373"/>
      <c r="J96" s="373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373"/>
      <c r="J97" s="373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375">
        <v>1445</v>
      </c>
      <c r="J98" s="375">
        <v>1445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376">
        <v>949.96699999999998</v>
      </c>
      <c r="J99" s="376">
        <v>949.96699999999998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377"/>
      <c r="J100" s="377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375">
        <v>1445</v>
      </c>
      <c r="J101" s="375">
        <v>1445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376">
        <v>949.96699999999998</v>
      </c>
      <c r="J102" s="376">
        <v>949.96699999999998</v>
      </c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377"/>
      <c r="J103" s="377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375">
        <v>949.96699999999998</v>
      </c>
      <c r="J104" s="375">
        <v>949.96699999999998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376">
        <v>949.96699999999998</v>
      </c>
      <c r="J105" s="376">
        <v>949.96699999999998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377"/>
      <c r="J106" s="377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366"/>
      <c r="J107" s="366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367"/>
      <c r="J108" s="367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368"/>
      <c r="J109" s="368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366"/>
      <c r="J110" s="366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367"/>
      <c r="J111" s="367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368"/>
      <c r="J112" s="368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367"/>
      <c r="J113" s="367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367"/>
      <c r="J114" s="367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367"/>
      <c r="J115" s="367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378"/>
      <c r="J116" s="378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379"/>
      <c r="J117" s="379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380"/>
      <c r="J118" s="380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378"/>
      <c r="J119" s="378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379"/>
      <c r="J120" s="379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380"/>
      <c r="J121" s="380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379"/>
      <c r="J122" s="379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379"/>
      <c r="J123" s="379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379"/>
      <c r="J124" s="379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378"/>
      <c r="J125" s="378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379"/>
      <c r="J126" s="379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380"/>
      <c r="J127" s="380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378"/>
      <c r="J128" s="378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256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379"/>
      <c r="J129" s="379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256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380"/>
      <c r="J130" s="380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256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379"/>
      <c r="J131" s="379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256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379"/>
      <c r="J132" s="379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256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379"/>
      <c r="J133" s="379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256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381"/>
      <c r="J134" s="381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256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382"/>
      <c r="J135" s="382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256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383"/>
      <c r="J136" s="383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256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381"/>
      <c r="J137" s="381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256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382"/>
      <c r="J138" s="382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256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368"/>
      <c r="J139" s="368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56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367"/>
      <c r="J140" s="367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56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367"/>
      <c r="J141" s="367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56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368"/>
      <c r="J142" s="368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56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35"/>
      <c r="H143" s="261"/>
      <c r="I143" s="366"/>
      <c r="J143" s="366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</row>
    <row r="144" spans="1:256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37"/>
      <c r="H144" s="264"/>
      <c r="I144" s="367"/>
      <c r="J144" s="367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</row>
    <row r="145" spans="1:256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08"/>
      <c r="H145" s="266"/>
      <c r="I145" s="368"/>
      <c r="J145" s="368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</row>
    <row r="146" spans="1:256" s="30" customFormat="1" ht="12.75" x14ac:dyDescent="0.2">
      <c r="A146" s="424"/>
      <c r="B146" s="37"/>
      <c r="C146" s="83">
        <f>C$47</f>
        <v>38</v>
      </c>
      <c r="D146" s="74" t="s">
        <v>56</v>
      </c>
      <c r="E146" s="134"/>
      <c r="F146" s="134"/>
      <c r="G146" s="135"/>
      <c r="H146" s="261"/>
      <c r="I146" s="366"/>
      <c r="J146" s="366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</row>
    <row r="147" spans="1:256" s="30" customFormat="1" ht="12.75" x14ac:dyDescent="0.2">
      <c r="A147" s="424"/>
      <c r="B147" s="37"/>
      <c r="C147" s="83">
        <f>C$48</f>
        <v>8</v>
      </c>
      <c r="D147" s="77" t="s">
        <v>57</v>
      </c>
      <c r="E147" s="72"/>
      <c r="F147" s="72"/>
      <c r="G147" s="137"/>
      <c r="H147" s="264"/>
      <c r="I147" s="367"/>
      <c r="J147" s="367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</row>
    <row r="148" spans="1:256" s="30" customFormat="1" ht="12.75" x14ac:dyDescent="0.2">
      <c r="A148" s="425"/>
      <c r="B148" s="37"/>
      <c r="C148" s="83">
        <f>C$49</f>
        <v>8</v>
      </c>
      <c r="D148" s="80" t="s">
        <v>58</v>
      </c>
      <c r="E148" s="73"/>
      <c r="F148" s="73"/>
      <c r="G148" s="108"/>
      <c r="H148" s="266"/>
      <c r="I148" s="368"/>
      <c r="J148" s="368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</row>
    <row r="149" spans="1:256" s="30" customFormat="1" ht="12.75" x14ac:dyDescent="0.2">
      <c r="A149" s="425"/>
      <c r="B149" s="37"/>
      <c r="C149" s="83">
        <f>C$50</f>
        <v>40</v>
      </c>
      <c r="D149" s="77" t="s">
        <v>59</v>
      </c>
      <c r="E149" s="72"/>
      <c r="F149" s="72"/>
      <c r="G149" s="137"/>
      <c r="H149" s="264"/>
      <c r="I149" s="367"/>
      <c r="J149" s="367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</row>
    <row r="150" spans="1:256" s="30" customFormat="1" ht="12.75" x14ac:dyDescent="0.2">
      <c r="A150" s="425"/>
      <c r="B150" s="37"/>
      <c r="C150" s="83">
        <f>C$51</f>
        <v>8</v>
      </c>
      <c r="D150" s="77" t="s">
        <v>66</v>
      </c>
      <c r="E150" s="72"/>
      <c r="F150" s="72"/>
      <c r="G150" s="137"/>
      <c r="H150" s="264"/>
      <c r="I150" s="367"/>
      <c r="J150" s="367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</row>
    <row r="151" spans="1:256" s="30" customFormat="1" ht="12.75" x14ac:dyDescent="0.2">
      <c r="A151" s="426"/>
      <c r="B151" s="37"/>
      <c r="C151" s="83">
        <f>C$52</f>
        <v>7</v>
      </c>
      <c r="D151" s="77" t="s">
        <v>67</v>
      </c>
      <c r="E151" s="72"/>
      <c r="F151" s="72"/>
      <c r="G151" s="137"/>
      <c r="H151" s="264"/>
      <c r="I151" s="367"/>
      <c r="J151" s="367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353"/>
      <c r="J152" s="353"/>
      <c r="K152" s="286"/>
      <c r="L152" s="74"/>
      <c r="M152" s="74"/>
      <c r="N152" s="74"/>
      <c r="O152" s="74"/>
      <c r="P152" s="74"/>
    </row>
    <row r="153" spans="1:256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384"/>
      <c r="J153" s="384"/>
      <c r="K153" s="287"/>
      <c r="L153" s="77"/>
      <c r="M153" s="77"/>
      <c r="N153" s="77"/>
      <c r="O153" s="77"/>
      <c r="P153" s="77"/>
    </row>
    <row r="154" spans="1:256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384"/>
      <c r="J154" s="384"/>
      <c r="K154" s="287"/>
      <c r="L154" s="77"/>
      <c r="M154" s="77"/>
      <c r="N154" s="77"/>
      <c r="O154" s="77"/>
      <c r="P154" s="77"/>
    </row>
    <row r="155" spans="1:256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384"/>
      <c r="J155" s="384"/>
      <c r="K155" s="287"/>
      <c r="L155" s="77"/>
      <c r="M155" s="77"/>
      <c r="N155" s="77"/>
      <c r="O155" s="77"/>
      <c r="P155" s="77"/>
    </row>
    <row r="156" spans="1:256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135"/>
      <c r="H156" s="261"/>
      <c r="I156" s="375"/>
      <c r="J156" s="375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</row>
    <row r="157" spans="1:256" s="43" customFormat="1" ht="12.75" customHeight="1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137"/>
      <c r="H157" s="264"/>
      <c r="I157" s="382"/>
      <c r="J157" s="382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56" s="43" customFormat="1" ht="12.75" customHeight="1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137"/>
      <c r="H158" s="264"/>
      <c r="I158" s="382"/>
      <c r="J158" s="382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56" s="43" customFormat="1" ht="12.75" customHeight="1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137"/>
      <c r="H159" s="264"/>
      <c r="I159" s="224">
        <f>H44*I44+H45*I45+H46*I46+H47*I47+H48*I48+H49*I49+H50*I50+H51*I51+H52*I52</f>
        <v>13884</v>
      </c>
      <c r="J159" s="224">
        <f>J44*K44+J45*K45+J46*K46+J47*K47+J48*K48+J49*K49+J50*K50+J51*K51*J52+K52</f>
        <v>7358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56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375"/>
      <c r="J160" s="3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382"/>
      <c r="J161" s="382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382"/>
      <c r="J162" s="382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383"/>
      <c r="J163" s="383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135"/>
      <c r="H164" s="261"/>
      <c r="I164" s="385"/>
      <c r="J164" s="385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137"/>
      <c r="H165" s="264"/>
      <c r="I165" s="379"/>
      <c r="J165" s="379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137"/>
      <c r="H166" s="264"/>
      <c r="I166" s="379"/>
      <c r="J166" s="379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137"/>
      <c r="H167" s="264"/>
      <c r="I167" s="401">
        <f>H80*I80+H81*I81+H82*I82+H83*I83+H84*I84+H85*I85+H86*I86+H87*I87+H88*I88</f>
        <v>503.80416666666662</v>
      </c>
      <c r="J167" s="401">
        <f>J80*K80+J81*K81+J82*K82+J83*K83+J84*K84+J85*K85+J86*K86+J87*K87+J88*K88</f>
        <v>267.94513888888889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385"/>
      <c r="J168" s="385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379"/>
      <c r="J169" s="379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379"/>
      <c r="J170" s="379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380"/>
      <c r="J171" s="380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153"/>
      <c r="H172" s="274"/>
      <c r="I172" s="375"/>
      <c r="J172" s="37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154"/>
      <c r="H173" s="276"/>
      <c r="I173" s="382"/>
      <c r="J173" s="382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154"/>
      <c r="H174" s="276"/>
      <c r="I174" s="382"/>
      <c r="J174" s="382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5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154"/>
      <c r="H175" s="264"/>
      <c r="I175" s="402">
        <v>253685.05799999999</v>
      </c>
      <c r="J175" s="402">
        <v>135695.40600000002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375"/>
      <c r="J176" s="375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386"/>
      <c r="J177" s="386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382"/>
      <c r="J178" s="382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383"/>
      <c r="J179" s="383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387"/>
      <c r="J180" s="387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388"/>
      <c r="J181" s="388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388"/>
      <c r="J182" s="388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590.53263888888898</v>
      </c>
      <c r="J183" s="403">
        <v>313.39722222222218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166"/>
      <c r="H184" s="274"/>
      <c r="I184" s="385"/>
      <c r="J184" s="385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167"/>
      <c r="H185" s="276"/>
      <c r="I185" s="379"/>
      <c r="J185" s="379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168"/>
      <c r="H186" s="276"/>
      <c r="I186" s="379"/>
      <c r="J186" s="379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117"/>
      <c r="H187" s="276"/>
      <c r="I187" s="403">
        <v>612.3247364137361</v>
      </c>
      <c r="J187" s="403">
        <v>324.96234560563585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166"/>
      <c r="H188" s="274"/>
      <c r="I188" s="389"/>
      <c r="J188" s="389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167"/>
      <c r="H189" s="276"/>
      <c r="I189" s="390"/>
      <c r="J189" s="390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168"/>
      <c r="H190" s="276"/>
      <c r="I190" s="390"/>
      <c r="J190" s="390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117"/>
      <c r="H191" s="264"/>
      <c r="I191" s="404">
        <v>269225.45</v>
      </c>
      <c r="J191" s="404">
        <v>143418.12900000002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375"/>
      <c r="J192" s="3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382"/>
      <c r="J193" s="382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382"/>
      <c r="J194" s="382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383"/>
      <c r="J195" s="383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91"/>
      <c r="J196" s="391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381" t="s">
        <v>247</v>
      </c>
      <c r="J197" s="381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382" t="s">
        <v>247</v>
      </c>
      <c r="J198" s="382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383" t="s">
        <v>247</v>
      </c>
      <c r="J199" s="383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381" t="s">
        <v>247</v>
      </c>
      <c r="J200" s="381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382" t="s">
        <v>247</v>
      </c>
      <c r="J201" s="382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383" t="s">
        <v>247</v>
      </c>
      <c r="J202" s="383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381" t="s">
        <v>247</v>
      </c>
      <c r="J203" s="381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382" t="s">
        <v>247</v>
      </c>
      <c r="J204" s="382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383" t="s">
        <v>247</v>
      </c>
      <c r="J205" s="383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381" t="s">
        <v>247</v>
      </c>
      <c r="J206" s="381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382" t="s">
        <v>247</v>
      </c>
      <c r="J207" s="382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383" t="s">
        <v>247</v>
      </c>
      <c r="J208" s="383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383" t="s">
        <v>247</v>
      </c>
      <c r="J209" s="383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418"/>
      <c r="H210" s="274"/>
      <c r="I210" s="223">
        <f>I98/(I80*24)</f>
        <v>21.141185076810537</v>
      </c>
      <c r="J210" s="381">
        <f>J98/(J80*24)</f>
        <v>21.141185076810537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19"/>
      <c r="H211" s="276"/>
      <c r="I211" s="223">
        <f>I99/(I81*24)</f>
        <v>21.315639491398652</v>
      </c>
      <c r="J211" s="381">
        <f t="shared" ref="J211:J221" si="13">J99/(J81*24)</f>
        <v>21.315639491398652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19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419"/>
      <c r="H213" s="274"/>
      <c r="I213" s="223">
        <f>I101/(I83*24)</f>
        <v>21.141185076810537</v>
      </c>
      <c r="J213" s="381">
        <f t="shared" si="13"/>
        <v>21.141185076810537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19"/>
      <c r="H214" s="276"/>
      <c r="I214" s="223">
        <f>I102/(I84*24)</f>
        <v>21.315639491398652</v>
      </c>
      <c r="J214" s="381">
        <f t="shared" si="13"/>
        <v>21.315639491398652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19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419"/>
      <c r="H216" s="274"/>
      <c r="I216" s="223">
        <f t="shared" si="14"/>
        <v>21.315639491398652</v>
      </c>
      <c r="J216" s="381">
        <f t="shared" si="13"/>
        <v>21.315639491398652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19"/>
      <c r="H217" s="276"/>
      <c r="I217" s="223">
        <f t="shared" si="14"/>
        <v>21.315639491398652</v>
      </c>
      <c r="J217" s="381">
        <f t="shared" si="13"/>
        <v>21.315639491398652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19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41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19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19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20"/>
      <c r="H222" s="240"/>
      <c r="I222" s="383">
        <v>21.189410981449466</v>
      </c>
      <c r="J222" s="381">
        <v>21.161738488133714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5.7722596433583899E-2</v>
      </c>
      <c r="J248" s="396">
        <f>(J191-J175)/J191</f>
        <v>5.3847606671817601E-2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381" t="e">
        <v>#DIV/0!</v>
      </c>
      <c r="J262" s="381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97">
        <f>I62</f>
        <v>6</v>
      </c>
      <c r="J263" s="397">
        <f>J62</f>
        <v>6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227"/>
      <c r="J264" s="227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8">
    <mergeCell ref="G210:G222"/>
    <mergeCell ref="I18:I19"/>
    <mergeCell ref="J18:J19"/>
    <mergeCell ref="A152:A155"/>
    <mergeCell ref="A11:A151"/>
    <mergeCell ref="A156:A195"/>
    <mergeCell ref="I16:I17"/>
    <mergeCell ref="J16:J17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9" scale="23" orientation="portrait" r:id="rId1"/>
  <headerFooter alignWithMargins="0">
    <oddFooter>&amp;L&amp;D&amp;R
&amp;F</oddFooter>
  </headerFooter>
  <rowBreaks count="1" manualBreakCount="1">
    <brk id="1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AP285"/>
  <sheetViews>
    <sheetView topLeftCell="A2" zoomScaleNormal="100" zoomScaleSheetLayoutView="100" workbookViewId="0">
      <pane ySplit="9" topLeftCell="A311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25" customWidth="1"/>
    <col min="3" max="3" width="4.375" customWidth="1"/>
    <col min="4" max="4" width="24.5" customWidth="1"/>
    <col min="5" max="5" width="15.25" style="138" customWidth="1"/>
    <col min="6" max="6" width="4" customWidth="1"/>
    <col min="7" max="7" width="7.625" style="138" customWidth="1"/>
    <col min="8" max="8" width="4.375" style="220" customWidth="1"/>
    <col min="9" max="9" width="16.625" style="220" customWidth="1"/>
    <col min="10" max="10" width="16.625" style="220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2.8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</cols>
  <sheetData>
    <row r="1" spans="1:17" ht="18.75" x14ac:dyDescent="0.3">
      <c r="A1" s="31"/>
      <c r="B1" s="32" t="s">
        <v>23</v>
      </c>
      <c r="C1" s="32"/>
      <c r="D1" s="31"/>
      <c r="F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G2" s="138"/>
      <c r="H2" s="220"/>
      <c r="I2" s="220"/>
      <c r="J2" s="220"/>
      <c r="K2" s="226"/>
      <c r="Q2" s="110"/>
    </row>
    <row r="3" spans="1:17" s="63" customFormat="1" ht="10.15" customHeight="1" x14ac:dyDescent="0.3">
      <c r="B3" s="64"/>
      <c r="C3" s="64"/>
      <c r="E3" s="138"/>
      <c r="G3" s="138"/>
      <c r="H3" s="220"/>
      <c r="I3" s="220"/>
      <c r="J3" s="220"/>
      <c r="K3" s="226"/>
    </row>
    <row r="4" spans="1:17" s="65" customFormat="1" ht="12.75" x14ac:dyDescent="0.2">
      <c r="B4" s="66" t="s">
        <v>3</v>
      </c>
      <c r="C4" s="66"/>
      <c r="E4" s="43"/>
      <c r="G4" s="43"/>
      <c r="H4" s="227"/>
      <c r="I4" s="227"/>
      <c r="J4" s="227"/>
      <c r="K4" s="228"/>
    </row>
    <row r="5" spans="1:17" s="65" customFormat="1" ht="12.75" x14ac:dyDescent="0.2">
      <c r="B5" s="66"/>
      <c r="C5" s="66"/>
      <c r="E5" s="43"/>
      <c r="G5" s="43"/>
      <c r="H5" s="227"/>
      <c r="I5" s="227"/>
      <c r="J5" s="229">
        <v>0.82916666666666661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G6" s="43"/>
      <c r="H6" s="227"/>
      <c r="I6" s="227"/>
      <c r="J6" s="229">
        <v>0.27499999999999997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E7" s="43"/>
      <c r="G7" s="43"/>
      <c r="H7" s="227"/>
      <c r="I7" s="227"/>
      <c r="J7" s="229">
        <v>0.5541666666666667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G8" s="43"/>
      <c r="H8" s="227"/>
      <c r="I8" s="227"/>
      <c r="J8" s="227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92</v>
      </c>
      <c r="F10" s="4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93</v>
      </c>
      <c r="F11" s="34"/>
      <c r="G11" s="192"/>
      <c r="H11" s="233"/>
      <c r="I11" s="233" t="s">
        <v>84</v>
      </c>
      <c r="J11" s="233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34"/>
      <c r="G12" s="192"/>
      <c r="H12" s="233"/>
      <c r="I12" s="233" t="s">
        <v>91</v>
      </c>
      <c r="J12" s="233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163</v>
      </c>
      <c r="E13" s="24"/>
      <c r="F13" s="21"/>
      <c r="G13" s="24"/>
      <c r="H13" s="235"/>
      <c r="I13" s="235"/>
      <c r="J13" s="235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43" t="s">
        <v>179</v>
      </c>
      <c r="F14" s="5"/>
      <c r="G14" s="43"/>
      <c r="H14" s="237"/>
      <c r="I14" s="238">
        <v>14.439</v>
      </c>
      <c r="J14" s="238">
        <v>14.439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93" t="s">
        <v>180</v>
      </c>
      <c r="F15" s="6"/>
      <c r="G15" s="43"/>
      <c r="H15" s="240"/>
      <c r="I15" s="241">
        <v>14.117000000000001</v>
      </c>
      <c r="J15" s="241">
        <v>14.117000000000001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1"/>
      <c r="G16" s="147"/>
      <c r="H16" s="235"/>
      <c r="I16" s="429">
        <v>4.7916666666666663E-2</v>
      </c>
      <c r="J16" s="429">
        <v>4.7916666666666663E-2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5"/>
      <c r="G18" s="146"/>
      <c r="H18" s="237"/>
      <c r="I18" s="429">
        <v>3.472222222222222E-3</v>
      </c>
      <c r="J18" s="429">
        <v>3.472222222222222E-3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 t="s">
        <v>193</v>
      </c>
      <c r="C19" s="6"/>
      <c r="D19" s="6" t="s">
        <v>12</v>
      </c>
      <c r="E19" s="26"/>
      <c r="F19" s="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29"/>
      <c r="G20" s="191"/>
      <c r="H20" s="245"/>
      <c r="I20" s="246">
        <v>6</v>
      </c>
      <c r="J20" s="24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166</v>
      </c>
      <c r="E21" s="24"/>
      <c r="F21" s="21"/>
      <c r="G21" s="147"/>
      <c r="H21" s="235"/>
      <c r="I21" s="248">
        <v>0.56458333333333333</v>
      </c>
      <c r="J21" s="248">
        <v>0.56458333333333333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5"/>
      <c r="G22" s="148"/>
      <c r="H22" s="237"/>
      <c r="I22" s="249">
        <v>0.5541666666666667</v>
      </c>
      <c r="J22" s="249">
        <v>0.5541666666666667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5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5"/>
      <c r="G24" s="148"/>
      <c r="H24" s="237"/>
      <c r="I24" s="249">
        <v>0.56458333333333333</v>
      </c>
      <c r="J24" s="249">
        <v>0.56458333333333333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6"/>
      <c r="G25" s="149"/>
      <c r="H25" s="240"/>
      <c r="I25" s="250">
        <v>0.5541666666666667</v>
      </c>
      <c r="J25" s="250">
        <v>0.5541666666666667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35"/>
      <c r="G26" s="150"/>
      <c r="H26" s="251"/>
      <c r="I26" s="252">
        <v>1.3888888888888888E-2</v>
      </c>
      <c r="J26" s="252">
        <v>1.3888888888888888E-2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68"/>
      <c r="G27" s="150"/>
      <c r="H27" s="254"/>
      <c r="I27" s="252">
        <v>1.3888888888888888E-2</v>
      </c>
      <c r="J27" s="252">
        <v>1.3888888888888888E-2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70"/>
      <c r="G28" s="197"/>
      <c r="H28" s="256"/>
      <c r="I28" s="257">
        <v>2.0833333333333332E-2</v>
      </c>
      <c r="J28" s="257">
        <v>2.0833333333333332E-2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68"/>
      <c r="G29" s="197"/>
      <c r="H29" s="254"/>
      <c r="I29" s="257">
        <v>2.0833333333333332E-2</v>
      </c>
      <c r="J29" s="257">
        <v>2.0833333333333332E-2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70"/>
      <c r="G30" s="198"/>
      <c r="H30" s="256"/>
      <c r="I30" s="259"/>
      <c r="J30" s="259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68"/>
      <c r="G31" s="198"/>
      <c r="H31" s="254"/>
      <c r="I31" s="259"/>
      <c r="J31" s="259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70"/>
      <c r="G32" s="197"/>
      <c r="H32" s="256"/>
      <c r="I32" s="252">
        <v>1.3888888888888888E-2</v>
      </c>
      <c r="J32" s="252">
        <v>1.3888888888888888E-2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195"/>
      <c r="F33" s="68"/>
      <c r="G33" s="197"/>
      <c r="H33" s="254"/>
      <c r="I33" s="252">
        <v>1.3888888888888888E-2</v>
      </c>
      <c r="J33" s="252">
        <v>1.3888888888888888E-2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196"/>
      <c r="F34" s="70"/>
      <c r="G34" s="197"/>
      <c r="H34" s="256"/>
      <c r="I34" s="257">
        <v>2.0833333333333332E-2</v>
      </c>
      <c r="J34" s="257">
        <v>2.0833333333333332E-2</v>
      </c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195"/>
      <c r="F35" s="68"/>
      <c r="G35" s="197"/>
      <c r="H35" s="254"/>
      <c r="I35" s="257">
        <v>2.0833333333333332E-2</v>
      </c>
      <c r="J35" s="257">
        <v>2.0833333333333332E-2</v>
      </c>
      <c r="K35" s="255"/>
      <c r="L35" s="68"/>
      <c r="M35" s="68"/>
      <c r="N35" s="68"/>
      <c r="O35" s="68"/>
      <c r="P35" s="68"/>
    </row>
    <row r="36" spans="1:27" s="10" customFormat="1" ht="20.25" x14ac:dyDescent="0.3">
      <c r="A36" s="424"/>
      <c r="B36" s="36"/>
      <c r="C36" s="36"/>
      <c r="D36" s="69" t="s">
        <v>51</v>
      </c>
      <c r="E36" s="196"/>
      <c r="F36" s="70"/>
      <c r="G36" s="197"/>
      <c r="H36" s="256"/>
      <c r="I36" s="259"/>
      <c r="J36" s="259"/>
      <c r="K36" s="258"/>
      <c r="L36" s="70"/>
      <c r="M36" s="70"/>
      <c r="N36" s="70"/>
      <c r="O36" s="70"/>
      <c r="P36" s="70"/>
      <c r="Q36" s="22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195"/>
      <c r="F37" s="68"/>
      <c r="G37" s="197"/>
      <c r="H37" s="254"/>
      <c r="I37" s="259"/>
      <c r="J37" s="259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196"/>
      <c r="F38" s="70"/>
      <c r="G38" s="197"/>
      <c r="H38" s="256"/>
      <c r="I38" s="257">
        <v>2.0833333333333332E-2</v>
      </c>
      <c r="J38" s="257">
        <v>2.0833333333333332E-2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195"/>
      <c r="F39" s="68"/>
      <c r="G39" s="197"/>
      <c r="H39" s="254"/>
      <c r="I39" s="257">
        <v>2.0833333333333332E-2</v>
      </c>
      <c r="J39" s="257">
        <v>2.0833333333333332E-2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196"/>
      <c r="F40" s="70"/>
      <c r="G40" s="197"/>
      <c r="H40" s="256"/>
      <c r="I40" s="257">
        <v>2.0833333333333332E-2</v>
      </c>
      <c r="J40" s="257">
        <v>2.0833333333333332E-2</v>
      </c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195"/>
      <c r="F41" s="68"/>
      <c r="G41" s="197"/>
      <c r="H41" s="254"/>
      <c r="I41" s="257">
        <v>2.0833333333333332E-2</v>
      </c>
      <c r="J41" s="257">
        <v>2.0833333333333332E-2</v>
      </c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196"/>
      <c r="F42" s="70"/>
      <c r="G42" s="198"/>
      <c r="H42" s="256"/>
      <c r="I42" s="259"/>
      <c r="J42" s="259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194"/>
      <c r="F43" s="35"/>
      <c r="G43" s="198"/>
      <c r="H43" s="251"/>
      <c r="I43" s="259"/>
      <c r="J43" s="259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75"/>
      <c r="G44" s="135"/>
      <c r="H44" s="261">
        <v>105</v>
      </c>
      <c r="I44" s="262">
        <v>78</v>
      </c>
      <c r="J44" s="262">
        <v>78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8"/>
      <c r="G45" s="137"/>
      <c r="H45" s="264">
        <v>22</v>
      </c>
      <c r="I45" s="265">
        <v>52</v>
      </c>
      <c r="J45" s="265">
        <v>52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81"/>
      <c r="G46" s="108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75"/>
      <c r="G47" s="135"/>
      <c r="H47" s="261">
        <v>23</v>
      </c>
      <c r="I47" s="262">
        <v>78</v>
      </c>
      <c r="J47" s="262">
        <v>78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8"/>
      <c r="G48" s="137"/>
      <c r="H48" s="264">
        <v>5</v>
      </c>
      <c r="I48" s="265">
        <v>52</v>
      </c>
      <c r="J48" s="265">
        <v>52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81"/>
      <c r="G49" s="108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8"/>
      <c r="G50" s="135"/>
      <c r="H50" s="264">
        <v>40</v>
      </c>
      <c r="I50" s="262">
        <v>52</v>
      </c>
      <c r="J50" s="262">
        <v>52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8"/>
      <c r="G51" s="137"/>
      <c r="H51" s="264">
        <v>8</v>
      </c>
      <c r="I51" s="265">
        <v>52</v>
      </c>
      <c r="J51" s="265">
        <v>52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8"/>
      <c r="G52" s="108"/>
      <c r="H52" s="264">
        <v>7</v>
      </c>
      <c r="I52" s="267"/>
      <c r="J52" s="267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75"/>
      <c r="G53" s="135"/>
      <c r="H53" s="261">
        <v>0</v>
      </c>
      <c r="I53" s="366"/>
      <c r="J53" s="366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8"/>
      <c r="G54" s="137"/>
      <c r="H54" s="264">
        <v>0</v>
      </c>
      <c r="I54" s="367"/>
      <c r="J54" s="367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81"/>
      <c r="G55" s="108"/>
      <c r="H55" s="266">
        <v>0</v>
      </c>
      <c r="I55" s="368"/>
      <c r="J55" s="368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75"/>
      <c r="G56" s="135"/>
      <c r="H56" s="261">
        <v>0</v>
      </c>
      <c r="I56" s="366"/>
      <c r="J56" s="366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8"/>
      <c r="G57" s="137"/>
      <c r="H57" s="264">
        <v>0</v>
      </c>
      <c r="I57" s="367"/>
      <c r="J57" s="367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81"/>
      <c r="G58" s="108"/>
      <c r="H58" s="266">
        <v>0</v>
      </c>
      <c r="I58" s="368"/>
      <c r="J58" s="368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8"/>
      <c r="G59" s="137"/>
      <c r="H59" s="264">
        <v>0</v>
      </c>
      <c r="I59" s="367"/>
      <c r="J59" s="367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8"/>
      <c r="G60" s="137"/>
      <c r="H60" s="264">
        <v>0</v>
      </c>
      <c r="I60" s="367"/>
      <c r="J60" s="367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8"/>
      <c r="G61" s="137"/>
      <c r="H61" s="264">
        <v>0</v>
      </c>
      <c r="I61" s="367"/>
      <c r="J61" s="367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75"/>
      <c r="G62" s="135"/>
      <c r="H62" s="261">
        <v>105</v>
      </c>
      <c r="I62" s="262">
        <v>4</v>
      </c>
      <c r="J62" s="262">
        <v>4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8"/>
      <c r="G63" s="137"/>
      <c r="H63" s="264">
        <v>22</v>
      </c>
      <c r="I63" s="265">
        <v>3</v>
      </c>
      <c r="J63" s="265">
        <v>3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81"/>
      <c r="G64" s="108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75"/>
      <c r="G65" s="135"/>
      <c r="H65" s="261">
        <v>23</v>
      </c>
      <c r="I65" s="262">
        <v>4</v>
      </c>
      <c r="J65" s="262">
        <v>4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8"/>
      <c r="G66" s="137"/>
      <c r="H66" s="264">
        <v>5</v>
      </c>
      <c r="I66" s="265">
        <v>3</v>
      </c>
      <c r="J66" s="265">
        <v>3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81"/>
      <c r="G67" s="108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8"/>
      <c r="G68" s="135"/>
      <c r="H68" s="264">
        <v>40</v>
      </c>
      <c r="I68" s="262">
        <v>3</v>
      </c>
      <c r="J68" s="262">
        <v>3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8"/>
      <c r="G69" s="137"/>
      <c r="H69" s="264">
        <v>8</v>
      </c>
      <c r="I69" s="265">
        <v>3</v>
      </c>
      <c r="J69" s="265">
        <v>3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8"/>
      <c r="G70" s="137"/>
      <c r="H70" s="264">
        <v>7</v>
      </c>
      <c r="I70" s="267"/>
      <c r="J70" s="267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75"/>
      <c r="G71" s="135"/>
      <c r="H71" s="261">
        <v>0</v>
      </c>
      <c r="I71" s="366"/>
      <c r="J71" s="366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8"/>
      <c r="G72" s="137"/>
      <c r="H72" s="264">
        <v>0</v>
      </c>
      <c r="I72" s="367"/>
      <c r="J72" s="367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81"/>
      <c r="G73" s="108"/>
      <c r="H73" s="266">
        <v>0</v>
      </c>
      <c r="I73" s="368"/>
      <c r="J73" s="368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75"/>
      <c r="G74" s="135"/>
      <c r="H74" s="261">
        <v>0</v>
      </c>
      <c r="I74" s="366"/>
      <c r="J74" s="366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8"/>
      <c r="G75" s="137"/>
      <c r="H75" s="264">
        <v>0</v>
      </c>
      <c r="I75" s="367"/>
      <c r="J75" s="367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81"/>
      <c r="G76" s="108"/>
      <c r="H76" s="266">
        <v>0</v>
      </c>
      <c r="I76" s="368"/>
      <c r="J76" s="368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8"/>
      <c r="G77" s="137"/>
      <c r="H77" s="264">
        <v>0</v>
      </c>
      <c r="I77" s="367"/>
      <c r="J77" s="367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8"/>
      <c r="G78" s="137"/>
      <c r="H78" s="264">
        <v>0</v>
      </c>
      <c r="I78" s="367"/>
      <c r="J78" s="367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8"/>
      <c r="G79" s="137"/>
      <c r="H79" s="264">
        <v>0</v>
      </c>
      <c r="I79" s="367"/>
      <c r="J79" s="367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87"/>
      <c r="G80" s="153"/>
      <c r="H80" s="261">
        <v>105</v>
      </c>
      <c r="I80" s="271">
        <v>1.8618055555555555</v>
      </c>
      <c r="J80" s="271">
        <v>1.8618055555555555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88"/>
      <c r="G81" s="154"/>
      <c r="H81" s="264">
        <v>22</v>
      </c>
      <c r="I81" s="272">
        <v>1.2638888888888888</v>
      </c>
      <c r="J81" s="272">
        <v>1.2638888888888888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89"/>
      <c r="G82" s="155"/>
      <c r="H82" s="266">
        <v>22</v>
      </c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87"/>
      <c r="G83" s="199"/>
      <c r="H83" s="261">
        <v>23</v>
      </c>
      <c r="I83" s="271">
        <v>1.8618055555555555</v>
      </c>
      <c r="J83" s="271">
        <v>1.8618055555555555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88"/>
      <c r="G84" s="200"/>
      <c r="H84" s="264">
        <v>5</v>
      </c>
      <c r="I84" s="272">
        <v>1.2638888888888888</v>
      </c>
      <c r="J84" s="272">
        <v>1.2638888888888888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89"/>
      <c r="G85" s="201"/>
      <c r="H85" s="266">
        <v>5</v>
      </c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88"/>
      <c r="G86" s="199"/>
      <c r="H86" s="264">
        <v>40</v>
      </c>
      <c r="I86" s="271">
        <v>1.2638888888888888</v>
      </c>
      <c r="J86" s="271">
        <v>1.2638888888888888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88"/>
      <c r="G87" s="200"/>
      <c r="H87" s="264">
        <v>8</v>
      </c>
      <c r="I87" s="272">
        <v>1.2638888888888888</v>
      </c>
      <c r="J87" s="272">
        <v>1.2638888888888888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88"/>
      <c r="G88" s="201"/>
      <c r="H88" s="264">
        <v>7</v>
      </c>
      <c r="I88" s="273"/>
      <c r="J88" s="273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87"/>
      <c r="G89" s="153"/>
      <c r="H89" s="261">
        <v>0</v>
      </c>
      <c r="I89" s="366"/>
      <c r="J89" s="366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  <c r="AB89" s="141"/>
      <c r="AC89" s="141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200"/>
      <c r="F90" s="88"/>
      <c r="G90" s="154"/>
      <c r="H90" s="264">
        <v>0</v>
      </c>
      <c r="I90" s="367"/>
      <c r="J90" s="367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0.25" x14ac:dyDescent="0.3">
      <c r="A91" s="424"/>
      <c r="B91" s="37"/>
      <c r="C91" s="83">
        <v>0</v>
      </c>
      <c r="D91" s="86" t="s">
        <v>55</v>
      </c>
      <c r="E91" s="201"/>
      <c r="F91" s="89"/>
      <c r="G91" s="155"/>
      <c r="H91" s="266">
        <v>0</v>
      </c>
      <c r="I91" s="368"/>
      <c r="J91" s="368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22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87"/>
      <c r="G92" s="153"/>
      <c r="H92" s="261">
        <v>0</v>
      </c>
      <c r="I92" s="366"/>
      <c r="J92" s="366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88"/>
      <c r="G93" s="154"/>
      <c r="H93" s="264">
        <v>0</v>
      </c>
      <c r="I93" s="367"/>
      <c r="J93" s="367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89"/>
      <c r="G94" s="155"/>
      <c r="H94" s="266">
        <v>0</v>
      </c>
      <c r="I94" s="368"/>
      <c r="J94" s="368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88"/>
      <c r="G95" s="154"/>
      <c r="H95" s="264">
        <v>0</v>
      </c>
      <c r="I95" s="367"/>
      <c r="J95" s="367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88"/>
      <c r="G96" s="154"/>
      <c r="H96" s="264">
        <v>0</v>
      </c>
      <c r="I96" s="367"/>
      <c r="J96" s="367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88"/>
      <c r="G97" s="154"/>
      <c r="H97" s="264">
        <v>0</v>
      </c>
      <c r="I97" s="367"/>
      <c r="J97" s="367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90"/>
      <c r="G98" s="27"/>
      <c r="H98" s="261">
        <v>105</v>
      </c>
      <c r="I98" s="275">
        <v>1113.684</v>
      </c>
      <c r="J98" s="275">
        <v>1113.684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92"/>
      <c r="G99" s="107"/>
      <c r="H99" s="264">
        <v>22</v>
      </c>
      <c r="I99" s="277">
        <v>742.45600000000002</v>
      </c>
      <c r="J99" s="277">
        <v>742.45600000000002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94"/>
      <c r="G100" s="161"/>
      <c r="H100" s="266">
        <v>22</v>
      </c>
      <c r="I100" s="279"/>
      <c r="J100" s="279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90"/>
      <c r="G101" s="27"/>
      <c r="H101" s="261">
        <v>23</v>
      </c>
      <c r="I101" s="275">
        <v>1113.684</v>
      </c>
      <c r="J101" s="275">
        <v>1113.684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92"/>
      <c r="G102" s="107"/>
      <c r="H102" s="264">
        <v>5</v>
      </c>
      <c r="I102" s="277">
        <v>742.45600000000002</v>
      </c>
      <c r="J102" s="277">
        <v>742.45600000000002</v>
      </c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81"/>
      <c r="G103" s="161"/>
      <c r="H103" s="266">
        <v>5</v>
      </c>
      <c r="I103" s="279"/>
      <c r="J103" s="279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8"/>
      <c r="G104" s="27"/>
      <c r="H104" s="264">
        <v>40</v>
      </c>
      <c r="I104" s="277">
        <v>742.45600000000002</v>
      </c>
      <c r="J104" s="277">
        <v>742.45600000000002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8"/>
      <c r="G105" s="107"/>
      <c r="H105" s="264">
        <v>8</v>
      </c>
      <c r="I105" s="277">
        <v>742.45600000000002</v>
      </c>
      <c r="J105" s="277">
        <v>742.45600000000002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8"/>
      <c r="G106" s="161"/>
      <c r="H106" s="264">
        <v>7</v>
      </c>
      <c r="I106" s="279"/>
      <c r="J106" s="279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75"/>
      <c r="G107" s="135"/>
      <c r="H107" s="261"/>
      <c r="I107" s="268"/>
      <c r="J107" s="268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8"/>
      <c r="G108" s="137"/>
      <c r="H108" s="264"/>
      <c r="I108" s="269"/>
      <c r="J108" s="269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81"/>
      <c r="G109" s="108"/>
      <c r="H109" s="266"/>
      <c r="I109" s="270"/>
      <c r="J109" s="270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75"/>
      <c r="G110" s="135"/>
      <c r="H110" s="261"/>
      <c r="I110" s="268"/>
      <c r="J110" s="268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8"/>
      <c r="G111" s="137"/>
      <c r="H111" s="264"/>
      <c r="I111" s="269"/>
      <c r="J111" s="269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81"/>
      <c r="G112" s="108"/>
      <c r="H112" s="266"/>
      <c r="I112" s="270"/>
      <c r="J112" s="270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8"/>
      <c r="G113" s="137"/>
      <c r="H113" s="264"/>
      <c r="I113" s="269"/>
      <c r="J113" s="269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8"/>
      <c r="G114" s="137"/>
      <c r="H114" s="264"/>
      <c r="I114" s="269"/>
      <c r="J114" s="269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8"/>
      <c r="G115" s="137"/>
      <c r="H115" s="264"/>
      <c r="I115" s="269"/>
      <c r="J115" s="269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96"/>
      <c r="G116" s="160"/>
      <c r="H116" s="274"/>
      <c r="I116" s="280"/>
      <c r="J116" s="280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97"/>
      <c r="G117" s="117"/>
      <c r="H117" s="276"/>
      <c r="I117" s="281"/>
      <c r="J117" s="281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98"/>
      <c r="G118" s="114"/>
      <c r="H118" s="278"/>
      <c r="I118" s="282"/>
      <c r="J118" s="282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96"/>
      <c r="G119" s="160"/>
      <c r="H119" s="274"/>
      <c r="I119" s="280"/>
      <c r="J119" s="280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97"/>
      <c r="G120" s="117"/>
      <c r="H120" s="276"/>
      <c r="I120" s="281"/>
      <c r="J120" s="281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98"/>
      <c r="G121" s="114"/>
      <c r="H121" s="278"/>
      <c r="I121" s="282"/>
      <c r="J121" s="282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97"/>
      <c r="G122" s="117"/>
      <c r="H122" s="276"/>
      <c r="I122" s="281"/>
      <c r="J122" s="281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97"/>
      <c r="G123" s="117"/>
      <c r="H123" s="276"/>
      <c r="I123" s="281"/>
      <c r="J123" s="281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97"/>
      <c r="G124" s="117"/>
      <c r="H124" s="276"/>
      <c r="I124" s="281"/>
      <c r="J124" s="281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96"/>
      <c r="G125" s="160"/>
      <c r="H125" s="274"/>
      <c r="I125" s="280"/>
      <c r="J125" s="280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97"/>
      <c r="G126" s="117"/>
      <c r="H126" s="276"/>
      <c r="I126" s="281"/>
      <c r="J126" s="281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98"/>
      <c r="G127" s="114"/>
      <c r="H127" s="278"/>
      <c r="I127" s="282"/>
      <c r="J127" s="282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96"/>
      <c r="G128" s="160"/>
      <c r="H128" s="274"/>
      <c r="I128" s="280"/>
      <c r="J128" s="280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42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97"/>
      <c r="G129" s="117"/>
      <c r="H129" s="276"/>
      <c r="I129" s="281"/>
      <c r="J129" s="281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42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98"/>
      <c r="G130" s="114"/>
      <c r="H130" s="278"/>
      <c r="I130" s="282"/>
      <c r="J130" s="282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42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97"/>
      <c r="G131" s="117"/>
      <c r="H131" s="276"/>
      <c r="I131" s="281"/>
      <c r="J131" s="281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42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97"/>
      <c r="G132" s="117"/>
      <c r="H132" s="276"/>
      <c r="I132" s="281"/>
      <c r="J132" s="281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42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97"/>
      <c r="G133" s="117"/>
      <c r="H133" s="276"/>
      <c r="I133" s="281"/>
      <c r="J133" s="281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42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90"/>
      <c r="G134" s="27"/>
      <c r="H134" s="274"/>
      <c r="I134" s="283"/>
      <c r="J134" s="283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42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92"/>
      <c r="G135" s="107"/>
      <c r="H135" s="276"/>
      <c r="I135" s="284"/>
      <c r="J135" s="28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42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94"/>
      <c r="G136" s="161"/>
      <c r="H136" s="278"/>
      <c r="I136" s="285"/>
      <c r="J136" s="28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42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90"/>
      <c r="G137" s="27"/>
      <c r="H137" s="274"/>
      <c r="I137" s="283"/>
      <c r="J137" s="283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42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92"/>
      <c r="G138" s="107"/>
      <c r="H138" s="276"/>
      <c r="I138" s="284"/>
      <c r="J138" s="28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42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81"/>
      <c r="G139" s="108"/>
      <c r="H139" s="266"/>
      <c r="I139" s="270"/>
      <c r="J139" s="270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42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8"/>
      <c r="G140" s="137"/>
      <c r="H140" s="264"/>
      <c r="I140" s="269"/>
      <c r="J140" s="269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42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8"/>
      <c r="G141" s="137"/>
      <c r="H141" s="264"/>
      <c r="I141" s="269"/>
      <c r="J141" s="269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42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81"/>
      <c r="G142" s="108"/>
      <c r="H142" s="266"/>
      <c r="I142" s="270"/>
      <c r="J142" s="270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42" s="43" customFormat="1" ht="12.75" x14ac:dyDescent="0.2">
      <c r="A143" s="424"/>
      <c r="B143" s="25" t="s">
        <v>71</v>
      </c>
      <c r="C143" s="22">
        <f>C$44</f>
        <v>173</v>
      </c>
      <c r="D143" s="24" t="s">
        <v>53</v>
      </c>
      <c r="E143" s="134"/>
      <c r="F143" s="134"/>
      <c r="G143" s="135"/>
      <c r="H143" s="261"/>
      <c r="I143" s="268"/>
      <c r="J143" s="268"/>
      <c r="K143" s="261"/>
      <c r="L143" s="134"/>
      <c r="M143" s="136">
        <f t="shared" si="3"/>
        <v>0</v>
      </c>
      <c r="N143" s="134"/>
      <c r="O143" s="136">
        <f t="shared" si="4"/>
        <v>0</v>
      </c>
      <c r="P143" s="134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</row>
    <row r="144" spans="1:42" s="43" customFormat="1" ht="12.75" x14ac:dyDescent="0.2">
      <c r="A144" s="424"/>
      <c r="B144" s="37"/>
      <c r="C144" s="22">
        <f>C$45</f>
        <v>36</v>
      </c>
      <c r="D144" s="18" t="s">
        <v>54</v>
      </c>
      <c r="E144" s="72"/>
      <c r="F144" s="72"/>
      <c r="G144" s="137"/>
      <c r="H144" s="264"/>
      <c r="I144" s="269"/>
      <c r="J144" s="269"/>
      <c r="K144" s="264"/>
      <c r="L144" s="72"/>
      <c r="M144" s="38">
        <f t="shared" si="3"/>
        <v>0</v>
      </c>
      <c r="N144" s="72"/>
      <c r="O144" s="38">
        <f t="shared" si="4"/>
        <v>0</v>
      </c>
      <c r="P144" s="72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</row>
    <row r="145" spans="1:42" s="43" customFormat="1" ht="12.75" x14ac:dyDescent="0.2">
      <c r="A145" s="424"/>
      <c r="B145" s="37"/>
      <c r="C145" s="22">
        <f>C$46</f>
        <v>36</v>
      </c>
      <c r="D145" s="26" t="s">
        <v>55</v>
      </c>
      <c r="E145" s="73"/>
      <c r="F145" s="73"/>
      <c r="G145" s="108"/>
      <c r="H145" s="266"/>
      <c r="I145" s="270"/>
      <c r="J145" s="270"/>
      <c r="K145" s="266"/>
      <c r="L145" s="73"/>
      <c r="M145" s="42">
        <f t="shared" si="3"/>
        <v>0</v>
      </c>
      <c r="N145" s="73"/>
      <c r="O145" s="42">
        <f t="shared" si="4"/>
        <v>0</v>
      </c>
      <c r="P145" s="73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</row>
    <row r="146" spans="1:42" s="43" customFormat="1" ht="12.75" x14ac:dyDescent="0.2">
      <c r="A146" s="424"/>
      <c r="B146" s="37"/>
      <c r="C146" s="22">
        <f>C$47</f>
        <v>38</v>
      </c>
      <c r="D146" s="24" t="s">
        <v>56</v>
      </c>
      <c r="E146" s="134"/>
      <c r="F146" s="134"/>
      <c r="G146" s="135"/>
      <c r="H146" s="261"/>
      <c r="I146" s="268"/>
      <c r="J146" s="268"/>
      <c r="K146" s="261"/>
      <c r="L146" s="134"/>
      <c r="M146" s="136">
        <f t="shared" si="3"/>
        <v>0</v>
      </c>
      <c r="N146" s="134"/>
      <c r="O146" s="136">
        <f t="shared" si="4"/>
        <v>0</v>
      </c>
      <c r="P146" s="134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</row>
    <row r="147" spans="1:42" s="43" customFormat="1" ht="12.75" x14ac:dyDescent="0.2">
      <c r="A147" s="424"/>
      <c r="B147" s="37"/>
      <c r="C147" s="22">
        <f>C$48</f>
        <v>8</v>
      </c>
      <c r="D147" s="18" t="s">
        <v>57</v>
      </c>
      <c r="E147" s="72"/>
      <c r="F147" s="72"/>
      <c r="G147" s="137"/>
      <c r="H147" s="264"/>
      <c r="I147" s="269"/>
      <c r="J147" s="269"/>
      <c r="K147" s="264"/>
      <c r="L147" s="72"/>
      <c r="M147" s="38">
        <f t="shared" si="3"/>
        <v>0</v>
      </c>
      <c r="N147" s="72"/>
      <c r="O147" s="38">
        <f t="shared" si="4"/>
        <v>0</v>
      </c>
      <c r="P147" s="72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</row>
    <row r="148" spans="1:42" s="43" customFormat="1" ht="12.75" x14ac:dyDescent="0.2">
      <c r="A148" s="425"/>
      <c r="B148" s="37"/>
      <c r="C148" s="22">
        <f>C$49</f>
        <v>8</v>
      </c>
      <c r="D148" s="26" t="s">
        <v>58</v>
      </c>
      <c r="E148" s="73"/>
      <c r="F148" s="73"/>
      <c r="G148" s="108"/>
      <c r="H148" s="266"/>
      <c r="I148" s="270"/>
      <c r="J148" s="270"/>
      <c r="K148" s="266"/>
      <c r="L148" s="73"/>
      <c r="M148" s="42">
        <f t="shared" si="3"/>
        <v>0</v>
      </c>
      <c r="N148" s="73"/>
      <c r="O148" s="42">
        <f t="shared" si="4"/>
        <v>0</v>
      </c>
      <c r="P148" s="73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</row>
    <row r="149" spans="1:42" s="43" customFormat="1" ht="12.75" x14ac:dyDescent="0.2">
      <c r="A149" s="425"/>
      <c r="B149" s="37"/>
      <c r="C149" s="22">
        <f>C$50</f>
        <v>40</v>
      </c>
      <c r="D149" s="18" t="s">
        <v>59</v>
      </c>
      <c r="E149" s="72"/>
      <c r="F149" s="72"/>
      <c r="G149" s="137"/>
      <c r="H149" s="264"/>
      <c r="I149" s="269"/>
      <c r="J149" s="269"/>
      <c r="K149" s="264"/>
      <c r="L149" s="72"/>
      <c r="M149" s="38">
        <f t="shared" si="3"/>
        <v>0</v>
      </c>
      <c r="N149" s="72"/>
      <c r="O149" s="38">
        <f t="shared" si="4"/>
        <v>0</v>
      </c>
      <c r="P149" s="72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</row>
    <row r="150" spans="1:42" s="43" customFormat="1" ht="12.75" x14ac:dyDescent="0.2">
      <c r="A150" s="425"/>
      <c r="B150" s="37"/>
      <c r="C150" s="22">
        <f>C$51</f>
        <v>8</v>
      </c>
      <c r="D150" s="18" t="s">
        <v>66</v>
      </c>
      <c r="E150" s="72"/>
      <c r="F150" s="72"/>
      <c r="G150" s="137"/>
      <c r="H150" s="264"/>
      <c r="I150" s="269"/>
      <c r="J150" s="269"/>
      <c r="K150" s="264"/>
      <c r="L150" s="72"/>
      <c r="M150" s="38">
        <f t="shared" si="3"/>
        <v>0</v>
      </c>
      <c r="N150" s="72"/>
      <c r="O150" s="38">
        <f t="shared" si="4"/>
        <v>0</v>
      </c>
      <c r="P150" s="72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</row>
    <row r="151" spans="1:42" s="43" customFormat="1" ht="12.75" x14ac:dyDescent="0.2">
      <c r="A151" s="426"/>
      <c r="B151" s="37"/>
      <c r="C151" s="22">
        <f>C$52</f>
        <v>7</v>
      </c>
      <c r="D151" s="18" t="s">
        <v>67</v>
      </c>
      <c r="E151" s="72"/>
      <c r="F151" s="72"/>
      <c r="G151" s="137"/>
      <c r="H151" s="264"/>
      <c r="I151" s="269"/>
      <c r="J151" s="269"/>
      <c r="K151" s="264"/>
      <c r="L151" s="72"/>
      <c r="M151" s="38">
        <f t="shared" si="3"/>
        <v>0</v>
      </c>
      <c r="N151" s="72"/>
      <c r="O151" s="38">
        <f t="shared" si="4"/>
        <v>0</v>
      </c>
      <c r="P151" s="72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</row>
    <row r="152" spans="1:42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74"/>
      <c r="G152" s="144"/>
      <c r="H152" s="235"/>
      <c r="I152" s="235"/>
      <c r="J152" s="235"/>
      <c r="K152" s="286"/>
      <c r="L152" s="74"/>
      <c r="M152" s="74"/>
      <c r="N152" s="74"/>
      <c r="O152" s="74"/>
      <c r="P152" s="74"/>
    </row>
    <row r="153" spans="1:42" s="10" customFormat="1" ht="12.75" x14ac:dyDescent="0.2">
      <c r="A153" s="424"/>
      <c r="B153" s="5" t="s">
        <v>22</v>
      </c>
      <c r="C153" s="77"/>
      <c r="D153" s="77"/>
      <c r="E153" s="18"/>
      <c r="F153" s="77"/>
      <c r="G153" s="146"/>
      <c r="H153" s="237"/>
      <c r="I153" s="237"/>
      <c r="J153" s="237"/>
      <c r="K153" s="287"/>
      <c r="L153" s="77"/>
      <c r="M153" s="77"/>
      <c r="N153" s="77"/>
      <c r="O153" s="77"/>
      <c r="P153" s="77"/>
    </row>
    <row r="154" spans="1:42" s="10" customFormat="1" ht="12.75" x14ac:dyDescent="0.2">
      <c r="A154" s="424"/>
      <c r="B154" s="5"/>
      <c r="C154" s="77"/>
      <c r="D154" s="77"/>
      <c r="E154" s="18"/>
      <c r="F154" s="77"/>
      <c r="G154" s="146"/>
      <c r="H154" s="237"/>
      <c r="I154" s="237"/>
      <c r="J154" s="237"/>
      <c r="K154" s="287"/>
      <c r="L154" s="77"/>
      <c r="M154" s="77"/>
      <c r="N154" s="77"/>
      <c r="O154" s="77"/>
      <c r="P154" s="77"/>
    </row>
    <row r="155" spans="1:42" s="10" customFormat="1" ht="12.75" x14ac:dyDescent="0.2">
      <c r="A155" s="424"/>
      <c r="B155" s="5"/>
      <c r="C155" s="77"/>
      <c r="D155" s="77"/>
      <c r="E155" s="18"/>
      <c r="F155" s="77"/>
      <c r="G155" s="146"/>
      <c r="H155" s="237"/>
      <c r="I155" s="237"/>
      <c r="J155" s="237"/>
      <c r="K155" s="287"/>
      <c r="L155" s="77"/>
      <c r="M155" s="77"/>
      <c r="N155" s="77"/>
      <c r="O155" s="77"/>
      <c r="P155" s="77"/>
    </row>
    <row r="156" spans="1:42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01"/>
      <c r="G156" s="434"/>
      <c r="H156" s="261"/>
      <c r="I156" s="275"/>
      <c r="J156" s="275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</row>
    <row r="157" spans="1:42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8"/>
      <c r="G157" s="435"/>
      <c r="H157" s="264"/>
      <c r="I157" s="284"/>
      <c r="J157" s="28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42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8"/>
      <c r="G158" s="435"/>
      <c r="H158" s="264"/>
      <c r="I158" s="284"/>
      <c r="J158" s="28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42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8"/>
      <c r="G159" s="436"/>
      <c r="H159" s="264"/>
      <c r="I159" s="224">
        <f>H44*I44+H45*I45+H46*I46+H47*I47+H48*I48+H49*I49+H50*I50+H51*I51+H52*I52</f>
        <v>13884</v>
      </c>
      <c r="J159" s="224">
        <f>J44*K44+J45*K45+J46*K46+J47*K47+J48*K48+J49*K49+J50*K50+J51*K51*J52+K52</f>
        <v>7358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42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01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8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8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8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0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88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88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88"/>
      <c r="G167" s="420"/>
      <c r="H167" s="264"/>
      <c r="I167" s="401">
        <f>H80*I80+H81*I81+H82*I82+H83*I83+H84*I84+H85*I85+H86*I86+H87*I87+H88*I88</f>
        <v>333.1027777777777</v>
      </c>
      <c r="J167" s="401">
        <f>J80*K80+J81*K81+J82*K82+J83*K83+J84*K84+J85*K85+J86*K86+J87*K87+J88*K88</f>
        <v>176.01597222222222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03"/>
      <c r="G168" s="153"/>
      <c r="H168" s="261"/>
      <c r="I168" s="290"/>
      <c r="J168" s="29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88"/>
      <c r="G169" s="154"/>
      <c r="H169" s="264"/>
      <c r="I169" s="281"/>
      <c r="J169" s="281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88"/>
      <c r="G170" s="154"/>
      <c r="H170" s="264"/>
      <c r="I170" s="281"/>
      <c r="J170" s="281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88"/>
      <c r="G171" s="154"/>
      <c r="H171" s="264"/>
      <c r="I171" s="282"/>
      <c r="J171" s="282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100"/>
      <c r="G172" s="434"/>
      <c r="H172" s="274"/>
      <c r="I172" s="275"/>
      <c r="J172" s="27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92"/>
      <c r="G173" s="435"/>
      <c r="H173" s="276"/>
      <c r="I173" s="284"/>
      <c r="J173" s="28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92"/>
      <c r="G174" s="435"/>
      <c r="H174" s="276"/>
      <c r="I174" s="284"/>
      <c r="J174" s="28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6.5" customHeight="1" x14ac:dyDescent="0.25">
      <c r="A175" s="428"/>
      <c r="B175" s="37"/>
      <c r="C175" s="80"/>
      <c r="D175" s="77" t="s">
        <v>73</v>
      </c>
      <c r="E175" s="45">
        <f>SUMPRODUCT($C$44:$C$52,E98:E106)</f>
        <v>0</v>
      </c>
      <c r="F175" s="78"/>
      <c r="G175" s="436"/>
      <c r="H175" s="264"/>
      <c r="I175" s="405">
        <v>195541.29599999997</v>
      </c>
      <c r="J175" s="405">
        <v>104434.98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01"/>
      <c r="G176" s="135"/>
      <c r="H176" s="261"/>
      <c r="I176" s="275"/>
      <c r="J176" s="275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8"/>
      <c r="G177" s="137"/>
      <c r="H177" s="264"/>
      <c r="I177" s="284"/>
      <c r="J177" s="28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8"/>
      <c r="G178" s="137"/>
      <c r="H178" s="264"/>
      <c r="I178" s="284"/>
      <c r="J178" s="28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8"/>
      <c r="G179" s="137"/>
      <c r="H179" s="264"/>
      <c r="I179" s="285"/>
      <c r="J179" s="28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04"/>
      <c r="G180" s="166"/>
      <c r="H180" s="274"/>
      <c r="I180" s="295"/>
      <c r="J180" s="295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105"/>
      <c r="G181" s="167"/>
      <c r="H181" s="276"/>
      <c r="I181" s="296"/>
      <c r="J181" s="296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105"/>
      <c r="G182" s="168"/>
      <c r="H182" s="276"/>
      <c r="I182" s="296"/>
      <c r="J182" s="296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97"/>
      <c r="G183" s="117"/>
      <c r="H183" s="276"/>
      <c r="I183" s="403">
        <v>416.55069444444445</v>
      </c>
      <c r="J183" s="403">
        <v>215.73819444444442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02"/>
      <c r="G184" s="431"/>
      <c r="H184" s="274"/>
      <c r="I184" s="290"/>
      <c r="J184" s="29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281"/>
      <c r="J185" s="281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281"/>
      <c r="J186" s="281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406">
        <v>431.92243304039374</v>
      </c>
      <c r="J187" s="406">
        <v>224.36772222222223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97"/>
      <c r="J188" s="297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298"/>
      <c r="J189" s="29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298"/>
      <c r="J190" s="29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07">
        <v>215014.66799999998</v>
      </c>
      <c r="J191" s="407">
        <v>113815.114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5"/>
      <c r="J192" s="2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284"/>
      <c r="J193" s="28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284"/>
      <c r="J194" s="28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285"/>
      <c r="J195" s="28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264"/>
      <c r="J196" s="264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50"/>
      <c r="G197" s="27"/>
      <c r="H197" s="274"/>
      <c r="I197" s="283" t="s">
        <v>247</v>
      </c>
      <c r="J197" s="283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52"/>
      <c r="G198" s="107"/>
      <c r="H198" s="276"/>
      <c r="I198" s="284" t="s">
        <v>247</v>
      </c>
      <c r="J198" s="28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54"/>
      <c r="G199" s="161"/>
      <c r="H199" s="278"/>
      <c r="I199" s="285" t="s">
        <v>247</v>
      </c>
      <c r="J199" s="28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50"/>
      <c r="G200" s="27"/>
      <c r="H200" s="274"/>
      <c r="I200" s="283" t="s">
        <v>247</v>
      </c>
      <c r="J200" s="283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52"/>
      <c r="G201" s="107"/>
      <c r="H201" s="276"/>
      <c r="I201" s="284" t="s">
        <v>247</v>
      </c>
      <c r="J201" s="28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54"/>
      <c r="G202" s="161"/>
      <c r="H202" s="278"/>
      <c r="I202" s="285" t="s">
        <v>247</v>
      </c>
      <c r="J202" s="28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50"/>
      <c r="G203" s="27"/>
      <c r="H203" s="274"/>
      <c r="I203" s="283" t="s">
        <v>247</v>
      </c>
      <c r="J203" s="283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52"/>
      <c r="G204" s="44"/>
      <c r="H204" s="276"/>
      <c r="I204" s="284" t="s">
        <v>247</v>
      </c>
      <c r="J204" s="28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54"/>
      <c r="G205" s="45"/>
      <c r="H205" s="278"/>
      <c r="I205" s="285" t="s">
        <v>247</v>
      </c>
      <c r="J205" s="28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50"/>
      <c r="G206" s="169"/>
      <c r="H206" s="235"/>
      <c r="I206" s="283" t="s">
        <v>247</v>
      </c>
      <c r="J206" s="283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52"/>
      <c r="G207" s="44"/>
      <c r="H207" s="237"/>
      <c r="I207" s="284" t="s">
        <v>247</v>
      </c>
      <c r="J207" s="28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54"/>
      <c r="G208" s="45"/>
      <c r="H208" s="240"/>
      <c r="I208" s="285" t="s">
        <v>247</v>
      </c>
      <c r="J208" s="28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54"/>
      <c r="G209" s="45"/>
      <c r="H209" s="240"/>
      <c r="I209" s="285" t="s">
        <v>247</v>
      </c>
      <c r="J209" s="28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50"/>
      <c r="G210" s="418"/>
      <c r="H210" s="274"/>
      <c r="I210" s="223">
        <f>I98/(I80*24)</f>
        <v>24.923923908989185</v>
      </c>
      <c r="J210" s="381">
        <f>J98/(J80*24)</f>
        <v>24.923923908989185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52"/>
      <c r="G211" s="419"/>
      <c r="H211" s="276"/>
      <c r="I211" s="223">
        <f>I99/(I81*24)</f>
        <v>24.476571428571429</v>
      </c>
      <c r="J211" s="381">
        <f t="shared" ref="J211:J221" si="13">J99/(J81*24)</f>
        <v>24.476571428571429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54"/>
      <c r="G212" s="419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50"/>
      <c r="G213" s="419"/>
      <c r="H213" s="274"/>
      <c r="I213" s="223">
        <f>I101/(I83*24)</f>
        <v>24.923923908989185</v>
      </c>
      <c r="J213" s="381">
        <f t="shared" si="13"/>
        <v>24.923923908989185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52"/>
      <c r="G214" s="419"/>
      <c r="H214" s="276"/>
      <c r="I214" s="223">
        <f>I102/(I84*24)</f>
        <v>24.476571428571429</v>
      </c>
      <c r="J214" s="381">
        <f t="shared" si="13"/>
        <v>24.476571428571429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54"/>
      <c r="G215" s="419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50"/>
      <c r="G216" s="419"/>
      <c r="H216" s="274"/>
      <c r="I216" s="223">
        <f t="shared" si="14"/>
        <v>24.476571428571429</v>
      </c>
      <c r="J216" s="381">
        <f t="shared" si="13"/>
        <v>24.476571428571429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52"/>
      <c r="G217" s="419"/>
      <c r="H217" s="276"/>
      <c r="I217" s="223">
        <f t="shared" si="14"/>
        <v>24.476571428571429</v>
      </c>
      <c r="J217" s="381">
        <f t="shared" si="13"/>
        <v>24.476571428571429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54"/>
      <c r="G218" s="419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50"/>
      <c r="G219" s="41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52"/>
      <c r="G220" s="419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54"/>
      <c r="G221" s="419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54"/>
      <c r="G222" s="420"/>
      <c r="H222" s="240"/>
      <c r="I222" s="383">
        <v>24.796619995496886</v>
      </c>
      <c r="J222" s="381">
        <v>24.869315994839486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5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5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5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5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5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5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5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5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5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5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5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5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5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5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5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6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5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5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6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5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5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6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5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5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6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60"/>
      <c r="G248" s="180"/>
      <c r="H248" s="240"/>
      <c r="I248" s="396">
        <f>(I191-I175)/I191</f>
        <v>9.0567644436239131E-2</v>
      </c>
      <c r="J248" s="396">
        <f>(J191-J175)/J191</f>
        <v>8.2415539292962497E-2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5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5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6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5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5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6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5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5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6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5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5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6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6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50"/>
      <c r="G262" s="27"/>
      <c r="H262" s="274"/>
      <c r="I262" s="381" t="e">
        <v>#DIV/0!</v>
      </c>
      <c r="J262" s="381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61"/>
      <c r="G263" s="207"/>
      <c r="H263" s="352">
        <f>H62</f>
        <v>105</v>
      </c>
      <c r="I263" s="307">
        <v>4</v>
      </c>
      <c r="J263" s="307">
        <v>4</v>
      </c>
      <c r="K263" s="234"/>
      <c r="L263" s="61">
        <f>L62</f>
        <v>0</v>
      </c>
      <c r="M263" s="34">
        <f>M62</f>
        <v>68</v>
      </c>
      <c r="N263" s="61">
        <f>N62</f>
        <v>0</v>
      </c>
      <c r="O263" s="34">
        <f>O62</f>
        <v>68</v>
      </c>
      <c r="P263" s="61">
        <f>P62</f>
        <v>0</v>
      </c>
    </row>
    <row r="264" spans="2:16" s="10" customFormat="1" ht="12.75" x14ac:dyDescent="0.2">
      <c r="E264" s="43"/>
      <c r="G264" s="208"/>
      <c r="H264" s="227"/>
      <c r="I264" s="227"/>
      <c r="J264" s="227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3">
    <mergeCell ref="A152:A155"/>
    <mergeCell ref="A11:A151"/>
    <mergeCell ref="A156:A195"/>
    <mergeCell ref="G164:G167"/>
    <mergeCell ref="G172:G175"/>
    <mergeCell ref="G188:G191"/>
    <mergeCell ref="G156:G159"/>
    <mergeCell ref="I16:I17"/>
    <mergeCell ref="J16:J17"/>
    <mergeCell ref="G210:G222"/>
    <mergeCell ref="G184:G187"/>
    <mergeCell ref="I18:I19"/>
    <mergeCell ref="J18:J1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IV285"/>
  <sheetViews>
    <sheetView topLeftCell="A2" zoomScaleNormal="100" zoomScaleSheetLayoutView="100" workbookViewId="0">
      <pane ySplit="9" topLeftCell="A176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4" customWidth="1"/>
    <col min="3" max="3" width="4.375" customWidth="1"/>
    <col min="4" max="4" width="24.5" customWidth="1"/>
    <col min="5" max="5" width="14.625" customWidth="1"/>
    <col min="6" max="6" width="4.375" customWidth="1"/>
    <col min="7" max="7" width="8.25" style="138" customWidth="1"/>
    <col min="8" max="8" width="4.375" style="220" customWidth="1"/>
    <col min="9" max="9" width="14.75" style="220" customWidth="1"/>
    <col min="10" max="10" width="16.625" style="220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2.8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</cols>
  <sheetData>
    <row r="1" spans="1:17" ht="18.75" x14ac:dyDescent="0.3">
      <c r="A1" s="31"/>
      <c r="B1" s="32" t="s">
        <v>23</v>
      </c>
      <c r="C1" s="32"/>
      <c r="D1" s="31"/>
      <c r="E1" s="31"/>
      <c r="F1" s="32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F2" s="64"/>
      <c r="G2" s="138"/>
      <c r="H2" s="220"/>
      <c r="I2" s="220"/>
      <c r="J2" s="220"/>
      <c r="K2" s="226"/>
      <c r="Q2" s="110"/>
    </row>
    <row r="3" spans="1:17" s="63" customFormat="1" ht="10.15" customHeight="1" x14ac:dyDescent="0.3">
      <c r="B3" s="64"/>
      <c r="C3" s="64"/>
      <c r="F3" s="64"/>
      <c r="G3" s="138"/>
      <c r="H3" s="220"/>
      <c r="I3" s="220"/>
      <c r="J3" s="220"/>
      <c r="K3" s="226"/>
    </row>
    <row r="4" spans="1:17" s="65" customFormat="1" ht="12.75" x14ac:dyDescent="0.2">
      <c r="B4" s="66" t="s">
        <v>3</v>
      </c>
      <c r="C4" s="66"/>
      <c r="F4" s="66"/>
      <c r="G4" s="43"/>
      <c r="H4" s="227"/>
      <c r="I4" s="227"/>
      <c r="J4" s="227"/>
      <c r="K4" s="228"/>
    </row>
    <row r="5" spans="1:17" s="65" customFormat="1" ht="12.75" x14ac:dyDescent="0.2">
      <c r="B5" s="66"/>
      <c r="C5" s="66"/>
      <c r="F5" s="66"/>
      <c r="G5" s="43"/>
      <c r="H5" s="227"/>
      <c r="I5" s="227"/>
      <c r="J5" s="229">
        <v>0.83888888888888891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F6" s="66"/>
      <c r="G6" s="43"/>
      <c r="H6" s="227"/>
      <c r="I6" s="227"/>
      <c r="J6" s="229">
        <v>0.28125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F7" s="66"/>
      <c r="G7" s="43"/>
      <c r="H7" s="227"/>
      <c r="I7" s="227"/>
      <c r="J7" s="229">
        <v>0.55763888888888891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F8" s="66"/>
      <c r="G8" s="43"/>
      <c r="H8" s="227"/>
      <c r="I8" s="227"/>
      <c r="J8" s="227"/>
      <c r="K8" s="228"/>
    </row>
    <row r="9" spans="1:17" ht="30" x14ac:dyDescent="0.25">
      <c r="C9" s="7"/>
      <c r="F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4" t="s">
        <v>95</v>
      </c>
      <c r="F10" s="1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94</v>
      </c>
      <c r="F11" s="29"/>
      <c r="G11" s="192"/>
      <c r="H11" s="233"/>
      <c r="I11" s="233" t="s">
        <v>84</v>
      </c>
      <c r="J11" s="233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29"/>
      <c r="G12" s="192"/>
      <c r="H12" s="233"/>
      <c r="I12" s="233" t="s">
        <v>91</v>
      </c>
      <c r="J12" s="233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96</v>
      </c>
      <c r="E13" s="24"/>
      <c r="F13" s="16"/>
      <c r="G13" s="24"/>
      <c r="H13" s="235"/>
      <c r="I13" s="235"/>
      <c r="J13" s="235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43" t="s">
        <v>181</v>
      </c>
      <c r="F14" s="19"/>
      <c r="G14" s="143"/>
      <c r="H14" s="237"/>
      <c r="I14" s="238">
        <v>14.430999999999999</v>
      </c>
      <c r="J14" s="238">
        <v>14.430999999999999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93" t="s">
        <v>182</v>
      </c>
      <c r="F15" s="20"/>
      <c r="G15" s="193"/>
      <c r="H15" s="240"/>
      <c r="I15" s="241">
        <v>15.035</v>
      </c>
      <c r="J15" s="241">
        <v>15.035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1"/>
      <c r="F16" s="16"/>
      <c r="G16" s="147"/>
      <c r="H16" s="235"/>
      <c r="I16" s="429">
        <v>6.1805555555555558E-2</v>
      </c>
      <c r="J16" s="429">
        <v>6.1805555555555558E-2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6"/>
      <c r="F17" s="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5"/>
      <c r="F18" s="12"/>
      <c r="G18" s="146"/>
      <c r="H18" s="237"/>
      <c r="I18" s="429">
        <v>4.1666666666666666E-3</v>
      </c>
      <c r="J18" s="429">
        <v>4.1666666666666666E-3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 t="s">
        <v>193</v>
      </c>
      <c r="C19" s="6"/>
      <c r="D19" s="6" t="s">
        <v>12</v>
      </c>
      <c r="E19" s="6"/>
      <c r="F19" s="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29"/>
      <c r="F20" s="15"/>
      <c r="G20" s="191"/>
      <c r="H20" s="245"/>
      <c r="I20" s="246">
        <v>6</v>
      </c>
      <c r="J20" s="24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1"/>
      <c r="F21" s="16"/>
      <c r="G21" s="147"/>
      <c r="H21" s="235"/>
      <c r="I21" s="248">
        <v>0.56597222222222221</v>
      </c>
      <c r="J21" s="248">
        <v>0.56597222222222221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5"/>
      <c r="F22" s="5"/>
      <c r="G22" s="148"/>
      <c r="H22" s="237"/>
      <c r="I22" s="249">
        <v>0.55763888888888891</v>
      </c>
      <c r="J22" s="249">
        <v>0.55763888888888891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5"/>
      <c r="F23" s="5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5"/>
      <c r="F24" s="5"/>
      <c r="G24" s="148"/>
      <c r="H24" s="237"/>
      <c r="I24" s="249">
        <v>0.56597222222222221</v>
      </c>
      <c r="J24" s="249">
        <v>0.56597222222222221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6"/>
      <c r="F25" s="6"/>
      <c r="G25" s="149"/>
      <c r="H25" s="240"/>
      <c r="I25" s="250">
        <v>0.55763888888888891</v>
      </c>
      <c r="J25" s="250">
        <v>0.55763888888888891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35"/>
      <c r="F26" s="16"/>
      <c r="G26" s="147"/>
      <c r="H26" s="251"/>
      <c r="I26" s="252">
        <v>1.3888888888888888E-2</v>
      </c>
      <c r="J26" s="252">
        <v>1.3888888888888888E-2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68"/>
      <c r="F27" s="5"/>
      <c r="G27" s="148"/>
      <c r="H27" s="254"/>
      <c r="I27" s="252">
        <v>1.3888888888888888E-2</v>
      </c>
      <c r="J27" s="252">
        <v>1.3888888888888888E-2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70"/>
      <c r="F28" s="5"/>
      <c r="G28" s="317"/>
      <c r="H28" s="256"/>
      <c r="I28" s="257">
        <v>2.0833333333333332E-2</v>
      </c>
      <c r="J28" s="257">
        <v>2.0833333333333332E-2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68"/>
      <c r="F29" s="5"/>
      <c r="G29" s="317"/>
      <c r="H29" s="254"/>
      <c r="I29" s="257">
        <v>2.0833333333333332E-2</v>
      </c>
      <c r="J29" s="257">
        <v>2.0833333333333332E-2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70"/>
      <c r="F30" s="5"/>
      <c r="G30" s="318"/>
      <c r="H30" s="256"/>
      <c r="I30" s="259"/>
      <c r="J30" s="259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68"/>
      <c r="F31" s="5"/>
      <c r="G31" s="318"/>
      <c r="H31" s="254"/>
      <c r="I31" s="259"/>
      <c r="J31" s="259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70"/>
      <c r="F32" s="5"/>
      <c r="G32" s="317"/>
      <c r="H32" s="256"/>
      <c r="I32" s="252">
        <v>1.3888888888888888E-2</v>
      </c>
      <c r="J32" s="252">
        <v>1.3888888888888888E-2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68"/>
      <c r="F33" s="5"/>
      <c r="G33" s="317"/>
      <c r="H33" s="254"/>
      <c r="I33" s="252">
        <v>1.3888888888888888E-2</v>
      </c>
      <c r="J33" s="252">
        <v>1.3888888888888888E-2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70"/>
      <c r="F34" s="5"/>
      <c r="G34" s="317"/>
      <c r="H34" s="256"/>
      <c r="I34" s="257">
        <v>2.0833333333333332E-2</v>
      </c>
      <c r="J34" s="257">
        <v>2.0833333333333332E-2</v>
      </c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68"/>
      <c r="F35" s="5"/>
      <c r="G35" s="317"/>
      <c r="H35" s="254"/>
      <c r="I35" s="257">
        <v>2.0833333333333332E-2</v>
      </c>
      <c r="J35" s="257">
        <v>2.0833333333333332E-2</v>
      </c>
      <c r="K35" s="255"/>
      <c r="L35" s="68"/>
      <c r="M35" s="68"/>
      <c r="N35" s="68"/>
      <c r="O35" s="68"/>
      <c r="P35" s="68"/>
    </row>
    <row r="36" spans="1:27" s="10" customFormat="1" ht="22.5" x14ac:dyDescent="0.3">
      <c r="A36" s="424"/>
      <c r="B36" s="36"/>
      <c r="C36" s="36"/>
      <c r="D36" s="69" t="s">
        <v>51</v>
      </c>
      <c r="E36" s="70"/>
      <c r="F36" s="5"/>
      <c r="G36" s="317"/>
      <c r="H36" s="256"/>
      <c r="I36" s="259"/>
      <c r="J36" s="259"/>
      <c r="K36" s="258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68"/>
      <c r="F37" s="5"/>
      <c r="G37" s="317"/>
      <c r="H37" s="254"/>
      <c r="I37" s="259"/>
      <c r="J37" s="259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70"/>
      <c r="F38" s="5"/>
      <c r="G38" s="317"/>
      <c r="H38" s="256"/>
      <c r="I38" s="257">
        <v>2.0833333333333332E-2</v>
      </c>
      <c r="J38" s="257">
        <v>2.0833333333333332E-2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68"/>
      <c r="F39" s="5"/>
      <c r="G39" s="317"/>
      <c r="H39" s="254"/>
      <c r="I39" s="257">
        <v>2.0833333333333332E-2</v>
      </c>
      <c r="J39" s="257">
        <v>2.0833333333333332E-2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70"/>
      <c r="F40" s="5"/>
      <c r="G40" s="317"/>
      <c r="H40" s="256"/>
      <c r="I40" s="257">
        <v>2.0833333333333332E-2</v>
      </c>
      <c r="J40" s="257">
        <v>2.0833333333333332E-2</v>
      </c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68"/>
      <c r="F41" s="5"/>
      <c r="G41" s="317"/>
      <c r="H41" s="254"/>
      <c r="I41" s="257">
        <v>2.0833333333333332E-2</v>
      </c>
      <c r="J41" s="257">
        <v>2.0833333333333332E-2</v>
      </c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70"/>
      <c r="F42" s="5"/>
      <c r="G42" s="318"/>
      <c r="H42" s="256"/>
      <c r="I42" s="259"/>
      <c r="J42" s="259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35"/>
      <c r="F43" s="5"/>
      <c r="G43" s="149"/>
      <c r="H43" s="251"/>
      <c r="I43" s="259"/>
      <c r="J43" s="259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24" t="s">
        <v>53</v>
      </c>
      <c r="E44" s="75"/>
      <c r="F44" s="319"/>
      <c r="G44" s="135"/>
      <c r="H44" s="261">
        <v>105</v>
      </c>
      <c r="I44" s="262">
        <v>78</v>
      </c>
      <c r="J44" s="262">
        <v>78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/>
      <c r="C45" s="260">
        <f t="shared" ref="C45:C52" si="2">H45+K45</f>
        <v>36</v>
      </c>
      <c r="D45" s="18" t="s">
        <v>54</v>
      </c>
      <c r="E45" s="78"/>
      <c r="F45" s="237"/>
      <c r="G45" s="137"/>
      <c r="H45" s="264">
        <v>22</v>
      </c>
      <c r="I45" s="265">
        <v>52</v>
      </c>
      <c r="J45" s="265">
        <v>52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26" t="s">
        <v>55</v>
      </c>
      <c r="E46" s="81"/>
      <c r="F46" s="240"/>
      <c r="G46" s="108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24" t="s">
        <v>56</v>
      </c>
      <c r="E47" s="75"/>
      <c r="F47" s="237"/>
      <c r="G47" s="135"/>
      <c r="H47" s="261">
        <v>23</v>
      </c>
      <c r="I47" s="262">
        <v>78</v>
      </c>
      <c r="J47" s="262">
        <v>78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18" t="s">
        <v>57</v>
      </c>
      <c r="E48" s="78"/>
      <c r="F48" s="237"/>
      <c r="G48" s="137"/>
      <c r="H48" s="264">
        <v>5</v>
      </c>
      <c r="I48" s="265">
        <v>52</v>
      </c>
      <c r="J48" s="265">
        <v>52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26" t="s">
        <v>58</v>
      </c>
      <c r="E49" s="81"/>
      <c r="F49" s="240"/>
      <c r="G49" s="108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18" t="s">
        <v>59</v>
      </c>
      <c r="E50" s="78"/>
      <c r="F50" s="237"/>
      <c r="G50" s="135"/>
      <c r="H50" s="264">
        <v>40</v>
      </c>
      <c r="I50" s="262">
        <v>52</v>
      </c>
      <c r="J50" s="262">
        <v>52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18" t="s">
        <v>66</v>
      </c>
      <c r="E51" s="78"/>
      <c r="F51" s="237"/>
      <c r="G51" s="137"/>
      <c r="H51" s="264">
        <v>8</v>
      </c>
      <c r="I51" s="265">
        <v>52</v>
      </c>
      <c r="J51" s="265">
        <v>52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18" t="s">
        <v>67</v>
      </c>
      <c r="E52" s="78"/>
      <c r="F52" s="240"/>
      <c r="G52" s="108"/>
      <c r="H52" s="264">
        <v>7</v>
      </c>
      <c r="I52" s="267"/>
      <c r="J52" s="267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75"/>
      <c r="F53" s="84"/>
      <c r="G53" s="135"/>
      <c r="H53" s="261">
        <v>0</v>
      </c>
      <c r="I53" s="366"/>
      <c r="J53" s="366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8"/>
      <c r="F54" s="84"/>
      <c r="G54" s="137"/>
      <c r="H54" s="264">
        <v>0</v>
      </c>
      <c r="I54" s="367"/>
      <c r="J54" s="367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81"/>
      <c r="F55" s="84"/>
      <c r="G55" s="108"/>
      <c r="H55" s="266">
        <v>0</v>
      </c>
      <c r="I55" s="368"/>
      <c r="J55" s="368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75"/>
      <c r="F56" s="84"/>
      <c r="G56" s="135"/>
      <c r="H56" s="261">
        <v>0</v>
      </c>
      <c r="I56" s="366"/>
      <c r="J56" s="366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8"/>
      <c r="F57" s="84"/>
      <c r="G57" s="137"/>
      <c r="H57" s="264">
        <v>0</v>
      </c>
      <c r="I57" s="367"/>
      <c r="J57" s="367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81"/>
      <c r="F58" s="84"/>
      <c r="G58" s="108"/>
      <c r="H58" s="266">
        <v>0</v>
      </c>
      <c r="I58" s="368"/>
      <c r="J58" s="368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8"/>
      <c r="F59" s="84"/>
      <c r="G59" s="137"/>
      <c r="H59" s="264">
        <v>0</v>
      </c>
      <c r="I59" s="367"/>
      <c r="J59" s="367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8"/>
      <c r="F60" s="84"/>
      <c r="G60" s="137"/>
      <c r="H60" s="264">
        <v>0</v>
      </c>
      <c r="I60" s="367"/>
      <c r="J60" s="367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8"/>
      <c r="F61" s="322"/>
      <c r="G61" s="137"/>
      <c r="H61" s="264">
        <v>0</v>
      </c>
      <c r="I61" s="367"/>
      <c r="J61" s="367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75"/>
      <c r="F62" s="84"/>
      <c r="G62" s="135"/>
      <c r="H62" s="261">
        <v>105</v>
      </c>
      <c r="I62" s="262">
        <v>5</v>
      </c>
      <c r="J62" s="262">
        <v>5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8"/>
      <c r="F63" s="84"/>
      <c r="G63" s="137"/>
      <c r="H63" s="264">
        <v>22</v>
      </c>
      <c r="I63" s="265">
        <v>4</v>
      </c>
      <c r="J63" s="265">
        <v>4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81"/>
      <c r="F64" s="84"/>
      <c r="G64" s="108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75"/>
      <c r="F65" s="84"/>
      <c r="G65" s="135"/>
      <c r="H65" s="261">
        <v>23</v>
      </c>
      <c r="I65" s="262">
        <v>5</v>
      </c>
      <c r="J65" s="262">
        <v>5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8"/>
      <c r="F66" s="84"/>
      <c r="G66" s="137"/>
      <c r="H66" s="264">
        <v>5</v>
      </c>
      <c r="I66" s="265">
        <v>4</v>
      </c>
      <c r="J66" s="265">
        <v>4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81"/>
      <c r="F67" s="84"/>
      <c r="G67" s="108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8"/>
      <c r="F68" s="84"/>
      <c r="G68" s="135"/>
      <c r="H68" s="264">
        <v>40</v>
      </c>
      <c r="I68" s="262">
        <v>4</v>
      </c>
      <c r="J68" s="262">
        <v>4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8"/>
      <c r="F69" s="84"/>
      <c r="G69" s="137"/>
      <c r="H69" s="264">
        <v>8</v>
      </c>
      <c r="I69" s="265">
        <v>4</v>
      </c>
      <c r="J69" s="265">
        <v>4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8"/>
      <c r="F70" s="84"/>
      <c r="G70" s="137"/>
      <c r="H70" s="264">
        <v>7</v>
      </c>
      <c r="I70" s="267"/>
      <c r="J70" s="267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75"/>
      <c r="F71" s="84"/>
      <c r="G71" s="135"/>
      <c r="H71" s="261">
        <v>0</v>
      </c>
      <c r="I71" s="366"/>
      <c r="J71" s="366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8"/>
      <c r="F72" s="322"/>
      <c r="G72" s="137"/>
      <c r="H72" s="264">
        <v>0</v>
      </c>
      <c r="I72" s="367"/>
      <c r="J72" s="367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81"/>
      <c r="F73" s="322"/>
      <c r="G73" s="108"/>
      <c r="H73" s="266">
        <v>0</v>
      </c>
      <c r="I73" s="368"/>
      <c r="J73" s="368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75"/>
      <c r="F74" s="84"/>
      <c r="G74" s="135"/>
      <c r="H74" s="261">
        <v>0</v>
      </c>
      <c r="I74" s="366"/>
      <c r="J74" s="366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8"/>
      <c r="F75" s="84"/>
      <c r="G75" s="137"/>
      <c r="H75" s="264">
        <v>0</v>
      </c>
      <c r="I75" s="367"/>
      <c r="J75" s="367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81"/>
      <c r="F76" s="84"/>
      <c r="G76" s="108"/>
      <c r="H76" s="266">
        <v>0</v>
      </c>
      <c r="I76" s="368"/>
      <c r="J76" s="368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8"/>
      <c r="F77" s="84"/>
      <c r="G77" s="137"/>
      <c r="H77" s="264">
        <v>0</v>
      </c>
      <c r="I77" s="367"/>
      <c r="J77" s="367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8"/>
      <c r="F78" s="84"/>
      <c r="G78" s="137"/>
      <c r="H78" s="264">
        <v>0</v>
      </c>
      <c r="I78" s="367"/>
      <c r="J78" s="367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8"/>
      <c r="F79" s="84"/>
      <c r="G79" s="137"/>
      <c r="H79" s="264">
        <v>0</v>
      </c>
      <c r="I79" s="367"/>
      <c r="J79" s="367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87"/>
      <c r="F80" s="84"/>
      <c r="G80" s="153"/>
      <c r="H80" s="261">
        <v>105</v>
      </c>
      <c r="I80" s="271">
        <v>2.411111111111111</v>
      </c>
      <c r="J80" s="271">
        <v>2.411111111111111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88"/>
      <c r="F81" s="84"/>
      <c r="G81" s="154"/>
      <c r="H81" s="264">
        <v>22</v>
      </c>
      <c r="I81" s="272">
        <v>1.6541666666666668</v>
      </c>
      <c r="J81" s="272">
        <v>1.6541666666666668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89"/>
      <c r="F82" s="84"/>
      <c r="G82" s="155"/>
      <c r="H82" s="266">
        <v>22</v>
      </c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87"/>
      <c r="F83" s="84"/>
      <c r="G83" s="199"/>
      <c r="H83" s="261">
        <v>23</v>
      </c>
      <c r="I83" s="271">
        <v>2.411111111111111</v>
      </c>
      <c r="J83" s="271">
        <v>2.411111111111111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88"/>
      <c r="F84" s="84"/>
      <c r="G84" s="200"/>
      <c r="H84" s="264">
        <v>5</v>
      </c>
      <c r="I84" s="272">
        <v>1.6541666666666668</v>
      </c>
      <c r="J84" s="272">
        <v>1.6541666666666668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89"/>
      <c r="F85" s="84"/>
      <c r="G85" s="201"/>
      <c r="H85" s="266">
        <v>5</v>
      </c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88"/>
      <c r="F86" s="84"/>
      <c r="G86" s="199"/>
      <c r="H86" s="264">
        <v>40</v>
      </c>
      <c r="I86" s="272">
        <v>1.6541666666666668</v>
      </c>
      <c r="J86" s="272">
        <v>1.6541666666666668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88"/>
      <c r="F87" s="84"/>
      <c r="G87" s="200"/>
      <c r="H87" s="264">
        <v>8</v>
      </c>
      <c r="I87" s="272">
        <v>1.6541666666666668</v>
      </c>
      <c r="J87" s="272">
        <v>1.6541666666666668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88"/>
      <c r="F88" s="84"/>
      <c r="G88" s="201"/>
      <c r="H88" s="264">
        <v>7</v>
      </c>
      <c r="I88" s="273"/>
      <c r="J88" s="273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87"/>
      <c r="F89" s="84"/>
      <c r="G89" s="153"/>
      <c r="H89" s="261">
        <v>0</v>
      </c>
      <c r="I89" s="366"/>
      <c r="J89" s="366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88"/>
      <c r="F90" s="84"/>
      <c r="G90" s="154"/>
      <c r="H90" s="264">
        <v>0</v>
      </c>
      <c r="I90" s="367"/>
      <c r="J90" s="367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2.5" x14ac:dyDescent="0.3">
      <c r="A91" s="424"/>
      <c r="B91" s="37"/>
      <c r="C91" s="83">
        <v>0</v>
      </c>
      <c r="D91" s="86" t="s">
        <v>55</v>
      </c>
      <c r="E91" s="89"/>
      <c r="F91" s="84"/>
      <c r="G91" s="155"/>
      <c r="H91" s="266">
        <v>0</v>
      </c>
      <c r="I91" s="368"/>
      <c r="J91" s="368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87"/>
      <c r="F92" s="84"/>
      <c r="G92" s="153"/>
      <c r="H92" s="261">
        <v>0</v>
      </c>
      <c r="I92" s="366"/>
      <c r="J92" s="366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88"/>
      <c r="F93" s="84"/>
      <c r="G93" s="154"/>
      <c r="H93" s="264">
        <v>0</v>
      </c>
      <c r="I93" s="367"/>
      <c r="J93" s="367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89"/>
      <c r="F94" s="84"/>
      <c r="G94" s="155"/>
      <c r="H94" s="266">
        <v>0</v>
      </c>
      <c r="I94" s="368"/>
      <c r="J94" s="368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88"/>
      <c r="F95" s="84"/>
      <c r="G95" s="154"/>
      <c r="H95" s="264">
        <v>0</v>
      </c>
      <c r="I95" s="367"/>
      <c r="J95" s="367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88"/>
      <c r="F96" s="84"/>
      <c r="G96" s="154"/>
      <c r="H96" s="264">
        <v>0</v>
      </c>
      <c r="I96" s="367"/>
      <c r="J96" s="367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88"/>
      <c r="F97" s="322"/>
      <c r="G97" s="154"/>
      <c r="H97" s="264">
        <v>0</v>
      </c>
      <c r="I97" s="367"/>
      <c r="J97" s="367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90"/>
      <c r="F98" s="83"/>
      <c r="G98" s="27"/>
      <c r="H98" s="261">
        <v>105</v>
      </c>
      <c r="I98" s="275">
        <v>1149.174</v>
      </c>
      <c r="J98" s="275">
        <v>1149.174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92"/>
      <c r="F99" s="83"/>
      <c r="G99" s="107"/>
      <c r="H99" s="264">
        <v>22</v>
      </c>
      <c r="I99" s="277">
        <v>766.11599999999999</v>
      </c>
      <c r="J99" s="277">
        <v>766.11599999999999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94"/>
      <c r="F100" s="83"/>
      <c r="G100" s="161"/>
      <c r="H100" s="266">
        <v>22</v>
      </c>
      <c r="I100" s="279"/>
      <c r="J100" s="279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90"/>
      <c r="F101" s="83"/>
      <c r="G101" s="27"/>
      <c r="H101" s="261">
        <v>23</v>
      </c>
      <c r="I101" s="275">
        <v>1149.174</v>
      </c>
      <c r="J101" s="275">
        <v>1149.174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92"/>
      <c r="F102" s="83"/>
      <c r="G102" s="107"/>
      <c r="H102" s="264">
        <v>5</v>
      </c>
      <c r="I102" s="277">
        <v>766.11599999999999</v>
      </c>
      <c r="J102" s="277">
        <v>766.11599999999999</v>
      </c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81"/>
      <c r="F103" s="83"/>
      <c r="G103" s="161"/>
      <c r="H103" s="266">
        <v>5</v>
      </c>
      <c r="I103" s="279"/>
      <c r="J103" s="279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8"/>
      <c r="F104" s="83"/>
      <c r="G104" s="27"/>
      <c r="H104" s="264">
        <v>40</v>
      </c>
      <c r="I104" s="277">
        <v>766.11599999999999</v>
      </c>
      <c r="J104" s="277">
        <v>766.11599999999999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8"/>
      <c r="F105" s="83"/>
      <c r="G105" s="107"/>
      <c r="H105" s="264">
        <v>8</v>
      </c>
      <c r="I105" s="277">
        <v>766.11599999999999</v>
      </c>
      <c r="J105" s="277">
        <v>766.11599999999999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8"/>
      <c r="F106" s="83"/>
      <c r="G106" s="161"/>
      <c r="H106" s="264">
        <v>7</v>
      </c>
      <c r="I106" s="279"/>
      <c r="J106" s="279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75"/>
      <c r="F107" s="84"/>
      <c r="G107" s="135"/>
      <c r="H107" s="261"/>
      <c r="I107" s="268"/>
      <c r="J107" s="268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8"/>
      <c r="F108" s="84"/>
      <c r="G108" s="137"/>
      <c r="H108" s="264"/>
      <c r="I108" s="269"/>
      <c r="J108" s="269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81"/>
      <c r="F109" s="84"/>
      <c r="G109" s="108"/>
      <c r="H109" s="266"/>
      <c r="I109" s="270"/>
      <c r="J109" s="270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75"/>
      <c r="F110" s="84"/>
      <c r="G110" s="135"/>
      <c r="H110" s="261"/>
      <c r="I110" s="268"/>
      <c r="J110" s="268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8"/>
      <c r="F111" s="84"/>
      <c r="G111" s="137"/>
      <c r="H111" s="264"/>
      <c r="I111" s="269"/>
      <c r="J111" s="269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81"/>
      <c r="F112" s="84"/>
      <c r="G112" s="108"/>
      <c r="H112" s="266"/>
      <c r="I112" s="270"/>
      <c r="J112" s="270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8"/>
      <c r="F113" s="84"/>
      <c r="G113" s="137"/>
      <c r="H113" s="264"/>
      <c r="I113" s="269"/>
      <c r="J113" s="269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8"/>
      <c r="F114" s="84"/>
      <c r="G114" s="137"/>
      <c r="H114" s="264"/>
      <c r="I114" s="269"/>
      <c r="J114" s="269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8"/>
      <c r="F115" s="84"/>
      <c r="G115" s="137"/>
      <c r="H115" s="264"/>
      <c r="I115" s="269"/>
      <c r="J115" s="269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96"/>
      <c r="F116" s="322"/>
      <c r="G116" s="153"/>
      <c r="H116" s="274"/>
      <c r="I116" s="280"/>
      <c r="J116" s="280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97"/>
      <c r="F117" s="83"/>
      <c r="G117" s="117"/>
      <c r="H117" s="276"/>
      <c r="I117" s="281"/>
      <c r="J117" s="281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98"/>
      <c r="F118" s="83"/>
      <c r="G118" s="114"/>
      <c r="H118" s="278"/>
      <c r="I118" s="282"/>
      <c r="J118" s="282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96"/>
      <c r="F119" s="83"/>
      <c r="G119" s="160"/>
      <c r="H119" s="274"/>
      <c r="I119" s="280"/>
      <c r="J119" s="280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97"/>
      <c r="F120" s="83"/>
      <c r="G120" s="117"/>
      <c r="H120" s="276"/>
      <c r="I120" s="281"/>
      <c r="J120" s="281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98"/>
      <c r="F121" s="83"/>
      <c r="G121" s="114"/>
      <c r="H121" s="278"/>
      <c r="I121" s="282"/>
      <c r="J121" s="282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97"/>
      <c r="F122" s="83"/>
      <c r="G122" s="117"/>
      <c r="H122" s="276"/>
      <c r="I122" s="281"/>
      <c r="J122" s="281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97"/>
      <c r="F123" s="83"/>
      <c r="G123" s="117"/>
      <c r="H123" s="276"/>
      <c r="I123" s="281"/>
      <c r="J123" s="281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97"/>
      <c r="F124" s="83"/>
      <c r="G124" s="117"/>
      <c r="H124" s="276"/>
      <c r="I124" s="281"/>
      <c r="J124" s="281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96"/>
      <c r="F125" s="83"/>
      <c r="G125" s="160"/>
      <c r="H125" s="274"/>
      <c r="I125" s="280"/>
      <c r="J125" s="280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97"/>
      <c r="F126" s="83"/>
      <c r="G126" s="117"/>
      <c r="H126" s="276"/>
      <c r="I126" s="281"/>
      <c r="J126" s="281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98"/>
      <c r="F127" s="83"/>
      <c r="G127" s="114"/>
      <c r="H127" s="278"/>
      <c r="I127" s="282"/>
      <c r="J127" s="282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96"/>
      <c r="F128" s="83"/>
      <c r="G128" s="160"/>
      <c r="H128" s="274"/>
      <c r="I128" s="280"/>
      <c r="J128" s="280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256" s="10" customFormat="1" ht="12.75" x14ac:dyDescent="0.2">
      <c r="A129" s="424"/>
      <c r="B129" s="18"/>
      <c r="C129" s="83">
        <f>C$48</f>
        <v>8</v>
      </c>
      <c r="D129" s="77" t="s">
        <v>57</v>
      </c>
      <c r="E129" s="97"/>
      <c r="F129" s="83"/>
      <c r="G129" s="117"/>
      <c r="H129" s="276"/>
      <c r="I129" s="281"/>
      <c r="J129" s="281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256" s="10" customFormat="1" ht="12.75" x14ac:dyDescent="0.2">
      <c r="A130" s="424"/>
      <c r="B130" s="18"/>
      <c r="C130" s="83">
        <f>C$49</f>
        <v>8</v>
      </c>
      <c r="D130" s="80" t="s">
        <v>58</v>
      </c>
      <c r="E130" s="98"/>
      <c r="F130" s="83"/>
      <c r="G130" s="114"/>
      <c r="H130" s="278"/>
      <c r="I130" s="282"/>
      <c r="J130" s="282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256" s="10" customFormat="1" ht="12.75" x14ac:dyDescent="0.2">
      <c r="A131" s="424"/>
      <c r="B131" s="18"/>
      <c r="C131" s="83">
        <f>C$50</f>
        <v>40</v>
      </c>
      <c r="D131" s="77" t="s">
        <v>59</v>
      </c>
      <c r="E131" s="97"/>
      <c r="F131" s="83"/>
      <c r="G131" s="117"/>
      <c r="H131" s="276"/>
      <c r="I131" s="281"/>
      <c r="J131" s="281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256" s="10" customFormat="1" ht="12.75" x14ac:dyDescent="0.2">
      <c r="A132" s="424"/>
      <c r="B132" s="18"/>
      <c r="C132" s="83">
        <f>C$51</f>
        <v>8</v>
      </c>
      <c r="D132" s="77" t="s">
        <v>66</v>
      </c>
      <c r="E132" s="97"/>
      <c r="F132" s="83"/>
      <c r="G132" s="117"/>
      <c r="H132" s="276"/>
      <c r="I132" s="281"/>
      <c r="J132" s="281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256" s="10" customFormat="1" ht="12.75" x14ac:dyDescent="0.2">
      <c r="A133" s="424"/>
      <c r="B133" s="18"/>
      <c r="C133" s="83">
        <f>C$52</f>
        <v>7</v>
      </c>
      <c r="D133" s="77" t="s">
        <v>67</v>
      </c>
      <c r="E133" s="97"/>
      <c r="F133" s="83"/>
      <c r="G133" s="117"/>
      <c r="H133" s="276"/>
      <c r="I133" s="281"/>
      <c r="J133" s="281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256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90"/>
      <c r="F134" s="83"/>
      <c r="G134" s="27"/>
      <c r="H134" s="274"/>
      <c r="I134" s="283"/>
      <c r="J134" s="283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256" s="10" customFormat="1" ht="12.75" x14ac:dyDescent="0.2">
      <c r="A135" s="424"/>
      <c r="B135" s="18"/>
      <c r="C135" s="83">
        <f>C$45</f>
        <v>36</v>
      </c>
      <c r="D135" s="77" t="s">
        <v>54</v>
      </c>
      <c r="E135" s="92"/>
      <c r="F135" s="83"/>
      <c r="G135" s="107"/>
      <c r="H135" s="276"/>
      <c r="I135" s="284"/>
      <c r="J135" s="28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256" s="10" customFormat="1" ht="12.75" x14ac:dyDescent="0.2">
      <c r="A136" s="424"/>
      <c r="B136" s="18"/>
      <c r="C136" s="83">
        <f>C$46</f>
        <v>36</v>
      </c>
      <c r="D136" s="80" t="s">
        <v>55</v>
      </c>
      <c r="E136" s="94"/>
      <c r="F136" s="83"/>
      <c r="G136" s="161"/>
      <c r="H136" s="278"/>
      <c r="I136" s="285"/>
      <c r="J136" s="28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256" s="10" customFormat="1" ht="12.75" x14ac:dyDescent="0.2">
      <c r="A137" s="424"/>
      <c r="B137" s="18"/>
      <c r="C137" s="83">
        <f>C$47</f>
        <v>38</v>
      </c>
      <c r="D137" s="74" t="s">
        <v>56</v>
      </c>
      <c r="E137" s="90"/>
      <c r="F137" s="83"/>
      <c r="G137" s="27"/>
      <c r="H137" s="274"/>
      <c r="I137" s="283"/>
      <c r="J137" s="283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256" s="10" customFormat="1" ht="12.75" x14ac:dyDescent="0.2">
      <c r="A138" s="424"/>
      <c r="B138" s="18"/>
      <c r="C138" s="83">
        <f>C$48</f>
        <v>8</v>
      </c>
      <c r="D138" s="77" t="s">
        <v>57</v>
      </c>
      <c r="E138" s="92"/>
      <c r="F138" s="83"/>
      <c r="G138" s="107"/>
      <c r="H138" s="276"/>
      <c r="I138" s="284"/>
      <c r="J138" s="28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256" s="10" customFormat="1" ht="12.75" x14ac:dyDescent="0.2">
      <c r="A139" s="424"/>
      <c r="B139" s="37"/>
      <c r="C139" s="83">
        <f>C$49</f>
        <v>8</v>
      </c>
      <c r="D139" s="80" t="s">
        <v>58</v>
      </c>
      <c r="E139" s="81"/>
      <c r="F139" s="84"/>
      <c r="G139" s="108"/>
      <c r="H139" s="266"/>
      <c r="I139" s="270"/>
      <c r="J139" s="270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56" s="10" customFormat="1" ht="12.75" x14ac:dyDescent="0.2">
      <c r="A140" s="424"/>
      <c r="B140" s="37"/>
      <c r="C140" s="83">
        <f>C$50</f>
        <v>40</v>
      </c>
      <c r="D140" s="77" t="s">
        <v>59</v>
      </c>
      <c r="E140" s="78"/>
      <c r="F140" s="84"/>
      <c r="G140" s="137"/>
      <c r="H140" s="264"/>
      <c r="I140" s="269"/>
      <c r="J140" s="269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56" s="10" customFormat="1" ht="12.75" x14ac:dyDescent="0.2">
      <c r="A141" s="424"/>
      <c r="B141" s="37"/>
      <c r="C141" s="83">
        <f>C$51</f>
        <v>8</v>
      </c>
      <c r="D141" s="77" t="s">
        <v>66</v>
      </c>
      <c r="E141" s="78"/>
      <c r="F141" s="84"/>
      <c r="G141" s="137"/>
      <c r="H141" s="264"/>
      <c r="I141" s="269"/>
      <c r="J141" s="269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56" s="10" customFormat="1" ht="12.75" x14ac:dyDescent="0.2">
      <c r="A142" s="424"/>
      <c r="B142" s="41"/>
      <c r="C142" s="83">
        <f>C$52</f>
        <v>7</v>
      </c>
      <c r="D142" s="80" t="s">
        <v>67</v>
      </c>
      <c r="E142" s="81"/>
      <c r="F142" s="84"/>
      <c r="G142" s="108"/>
      <c r="H142" s="266"/>
      <c r="I142" s="270"/>
      <c r="J142" s="270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56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75"/>
      <c r="F143" s="84"/>
      <c r="G143" s="135"/>
      <c r="H143" s="261"/>
      <c r="I143" s="268"/>
      <c r="J143" s="268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</row>
    <row r="144" spans="1:256" s="30" customFormat="1" ht="12.75" x14ac:dyDescent="0.2">
      <c r="A144" s="424"/>
      <c r="B144" s="37"/>
      <c r="C144" s="83">
        <f>C$45</f>
        <v>36</v>
      </c>
      <c r="D144" s="77" t="s">
        <v>54</v>
      </c>
      <c r="E144" s="78"/>
      <c r="F144" s="84"/>
      <c r="G144" s="137"/>
      <c r="H144" s="264"/>
      <c r="I144" s="269"/>
      <c r="J144" s="269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</row>
    <row r="145" spans="1:256" s="30" customFormat="1" ht="12.75" x14ac:dyDescent="0.2">
      <c r="A145" s="424"/>
      <c r="B145" s="37"/>
      <c r="C145" s="83">
        <f>C$46</f>
        <v>36</v>
      </c>
      <c r="D145" s="80" t="s">
        <v>55</v>
      </c>
      <c r="E145" s="81"/>
      <c r="F145" s="84"/>
      <c r="G145" s="108"/>
      <c r="H145" s="266"/>
      <c r="I145" s="270"/>
      <c r="J145" s="270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</row>
    <row r="146" spans="1:256" s="30" customFormat="1" ht="12.75" x14ac:dyDescent="0.2">
      <c r="A146" s="424"/>
      <c r="B146" s="37"/>
      <c r="C146" s="83">
        <f>C$47</f>
        <v>38</v>
      </c>
      <c r="D146" s="74" t="s">
        <v>56</v>
      </c>
      <c r="E146" s="75"/>
      <c r="F146" s="84"/>
      <c r="G146" s="135"/>
      <c r="H146" s="261"/>
      <c r="I146" s="268"/>
      <c r="J146" s="268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</row>
    <row r="147" spans="1:256" s="30" customFormat="1" ht="12.75" x14ac:dyDescent="0.2">
      <c r="A147" s="424"/>
      <c r="B147" s="37"/>
      <c r="C147" s="83">
        <f>C$48</f>
        <v>8</v>
      </c>
      <c r="D147" s="77" t="s">
        <v>57</v>
      </c>
      <c r="E147" s="78"/>
      <c r="F147" s="84"/>
      <c r="G147" s="137"/>
      <c r="H147" s="264"/>
      <c r="I147" s="269"/>
      <c r="J147" s="269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</row>
    <row r="148" spans="1:256" s="30" customFormat="1" ht="12.75" x14ac:dyDescent="0.2">
      <c r="A148" s="425"/>
      <c r="B148" s="37"/>
      <c r="C148" s="83">
        <f>C$49</f>
        <v>8</v>
      </c>
      <c r="D148" s="80" t="s">
        <v>58</v>
      </c>
      <c r="E148" s="81"/>
      <c r="F148" s="84"/>
      <c r="G148" s="108"/>
      <c r="H148" s="266"/>
      <c r="I148" s="270"/>
      <c r="J148" s="270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</row>
    <row r="149" spans="1:256" s="30" customFormat="1" ht="12.75" x14ac:dyDescent="0.2">
      <c r="A149" s="425"/>
      <c r="B149" s="37"/>
      <c r="C149" s="83">
        <f>C$50</f>
        <v>40</v>
      </c>
      <c r="D149" s="77" t="s">
        <v>59</v>
      </c>
      <c r="E149" s="78"/>
      <c r="F149" s="84"/>
      <c r="G149" s="137"/>
      <c r="H149" s="264"/>
      <c r="I149" s="269"/>
      <c r="J149" s="269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</row>
    <row r="150" spans="1:256" s="30" customFormat="1" ht="12.75" x14ac:dyDescent="0.2">
      <c r="A150" s="425"/>
      <c r="B150" s="37"/>
      <c r="C150" s="83">
        <f>C$51</f>
        <v>8</v>
      </c>
      <c r="D150" s="77" t="s">
        <v>66</v>
      </c>
      <c r="E150" s="78"/>
      <c r="F150" s="84"/>
      <c r="G150" s="137"/>
      <c r="H150" s="264"/>
      <c r="I150" s="269"/>
      <c r="J150" s="269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</row>
    <row r="151" spans="1:256" s="30" customFormat="1" ht="12.75" x14ac:dyDescent="0.2">
      <c r="A151" s="426"/>
      <c r="B151" s="37"/>
      <c r="C151" s="83">
        <f>C$52</f>
        <v>7</v>
      </c>
      <c r="D151" s="77" t="s">
        <v>67</v>
      </c>
      <c r="E151" s="78"/>
      <c r="F151" s="84"/>
      <c r="G151" s="137"/>
      <c r="H151" s="264"/>
      <c r="I151" s="269"/>
      <c r="J151" s="269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74"/>
      <c r="F152" s="99"/>
      <c r="G152" s="324"/>
      <c r="H152" s="235"/>
      <c r="I152" s="235"/>
      <c r="J152" s="235"/>
      <c r="K152" s="286"/>
      <c r="L152" s="74"/>
      <c r="M152" s="74"/>
      <c r="N152" s="74"/>
      <c r="O152" s="74"/>
      <c r="P152" s="74"/>
    </row>
    <row r="153" spans="1:256" s="10" customFormat="1" ht="12.75" x14ac:dyDescent="0.2">
      <c r="A153" s="424"/>
      <c r="B153" s="5" t="s">
        <v>22</v>
      </c>
      <c r="C153" s="77"/>
      <c r="D153" s="77"/>
      <c r="E153" s="77"/>
      <c r="F153" s="77"/>
      <c r="G153" s="146"/>
      <c r="H153" s="237"/>
      <c r="I153" s="237"/>
      <c r="J153" s="237"/>
      <c r="K153" s="287"/>
      <c r="L153" s="77"/>
      <c r="M153" s="77"/>
      <c r="N153" s="77"/>
      <c r="O153" s="77"/>
      <c r="P153" s="77"/>
    </row>
    <row r="154" spans="1:256" s="10" customFormat="1" ht="12.75" x14ac:dyDescent="0.2">
      <c r="A154" s="424"/>
      <c r="B154" s="5"/>
      <c r="C154" s="77"/>
      <c r="D154" s="77"/>
      <c r="E154" s="77"/>
      <c r="F154" s="77"/>
      <c r="G154" s="146"/>
      <c r="H154" s="237"/>
      <c r="I154" s="237"/>
      <c r="J154" s="237"/>
      <c r="K154" s="287"/>
      <c r="L154" s="77"/>
      <c r="M154" s="77"/>
      <c r="N154" s="77"/>
      <c r="O154" s="77"/>
      <c r="P154" s="77"/>
    </row>
    <row r="155" spans="1:256" s="10" customFormat="1" ht="12.75" x14ac:dyDescent="0.2">
      <c r="A155" s="424"/>
      <c r="B155" s="5"/>
      <c r="C155" s="77"/>
      <c r="D155" s="77"/>
      <c r="E155" s="77"/>
      <c r="F155" s="77"/>
      <c r="G155" s="146"/>
      <c r="H155" s="237"/>
      <c r="I155" s="237"/>
      <c r="J155" s="237"/>
      <c r="K155" s="287"/>
      <c r="L155" s="77"/>
      <c r="M155" s="77"/>
      <c r="N155" s="77"/>
      <c r="O155" s="77"/>
      <c r="P155" s="77"/>
    </row>
    <row r="156" spans="1:256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100">
        <f>5*E$44+E$45+E$46</f>
        <v>0</v>
      </c>
      <c r="F156" s="74"/>
      <c r="G156" s="434"/>
      <c r="H156" s="261"/>
      <c r="I156" s="275"/>
      <c r="J156" s="275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</row>
    <row r="157" spans="1:256" s="43" customFormat="1" ht="12.75" x14ac:dyDescent="0.2">
      <c r="A157" s="428"/>
      <c r="B157" s="37"/>
      <c r="C157" s="77"/>
      <c r="D157" s="77" t="s">
        <v>70</v>
      </c>
      <c r="E157" s="92">
        <f>5*E$47+E$48+E$49</f>
        <v>0</v>
      </c>
      <c r="F157" s="77"/>
      <c r="G157" s="435"/>
      <c r="H157" s="264"/>
      <c r="I157" s="284"/>
      <c r="J157" s="28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56" s="43" customFormat="1" ht="12.75" x14ac:dyDescent="0.2">
      <c r="A158" s="428"/>
      <c r="B158" s="37"/>
      <c r="C158" s="77"/>
      <c r="D158" s="77" t="s">
        <v>69</v>
      </c>
      <c r="E158" s="92">
        <f>5*E$50+E$51+E$52</f>
        <v>0</v>
      </c>
      <c r="F158" s="77"/>
      <c r="G158" s="435"/>
      <c r="H158" s="264"/>
      <c r="I158" s="284"/>
      <c r="J158" s="28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56" s="43" customFormat="1" ht="12.75" x14ac:dyDescent="0.2">
      <c r="A159" s="428"/>
      <c r="B159" s="37"/>
      <c r="C159" s="80"/>
      <c r="D159" s="77" t="s">
        <v>73</v>
      </c>
      <c r="E159" s="94">
        <f>SUMPRODUCT($C$44:$C$52,E44:E52)</f>
        <v>0</v>
      </c>
      <c r="F159" s="80"/>
      <c r="G159" s="436"/>
      <c r="H159" s="264"/>
      <c r="I159" s="224">
        <f>H44*I44+H45*I45+H46*I46+H47*I47+H48*I48+H49*I49+H50*I50+H51*I51+H52*I52</f>
        <v>13884</v>
      </c>
      <c r="J159" s="224">
        <f>J44*K44+J45*K45+J46*K46+J47*K47+J48*K48+J49*K49+J50*K50+J51*K51*J52+K52</f>
        <v>7358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56" s="43" customFormat="1" ht="12.75" x14ac:dyDescent="0.2">
      <c r="A160" s="428"/>
      <c r="B160" s="22" t="s">
        <v>18</v>
      </c>
      <c r="C160" s="74"/>
      <c r="D160" s="84" t="s">
        <v>68</v>
      </c>
      <c r="E160" s="100">
        <f>5*E53+E54+E55</f>
        <v>0</v>
      </c>
      <c r="F160" s="74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92">
        <f>5*E56+E57+E58</f>
        <v>0</v>
      </c>
      <c r="F161" s="77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92">
        <f>5*E50+E51+E52</f>
        <v>0</v>
      </c>
      <c r="F162" s="77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94">
        <f>SUMPRODUCT($C$44:$C$52,E53:E61)</f>
        <v>0</v>
      </c>
      <c r="F163" s="80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02">
        <f>5*E80+E81+E82</f>
        <v>0</v>
      </c>
      <c r="F164" s="74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97">
        <f>5*E83+E84+E85</f>
        <v>0</v>
      </c>
      <c r="F165" s="77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97">
        <f>5*E86+E87+E88</f>
        <v>0</v>
      </c>
      <c r="F166" s="77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98">
        <f>SUMPRODUCT($C$44:$C$52,E80:E88)</f>
        <v>0</v>
      </c>
      <c r="F167" s="80"/>
      <c r="G167" s="420"/>
      <c r="H167" s="264"/>
      <c r="I167" s="401">
        <f>H80*I80+H81*I81+H82*I82+H83*I83+H84*I84+H85*I85+H86*I86+H87*I87+H88*I88</f>
        <v>432.68472222222226</v>
      </c>
      <c r="J167" s="401">
        <f>J80*K80+J81*K81+J82*K82+J83*K83+J84*K84+J85*K85+J86*K86+J87*K87+J88*K88</f>
        <v>228.24305555555554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02">
        <f>5*E89+E90+E91</f>
        <v>0</v>
      </c>
      <c r="F168" s="74"/>
      <c r="G168" s="153"/>
      <c r="H168" s="261"/>
      <c r="I168" s="290"/>
      <c r="J168" s="29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97">
        <f>5*E92+E93+E94</f>
        <v>0</v>
      </c>
      <c r="F169" s="77"/>
      <c r="G169" s="154"/>
      <c r="H169" s="264"/>
      <c r="I169" s="281"/>
      <c r="J169" s="281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97">
        <f>5*E95+E96+E97</f>
        <v>0</v>
      </c>
      <c r="F170" s="77"/>
      <c r="G170" s="154"/>
      <c r="H170" s="264"/>
      <c r="I170" s="281"/>
      <c r="J170" s="281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98">
        <f>SUMPRODUCT($C$44:$C$52,E89:E97)</f>
        <v>0</v>
      </c>
      <c r="F171" s="80"/>
      <c r="G171" s="154"/>
      <c r="H171" s="264"/>
      <c r="I171" s="282"/>
      <c r="J171" s="282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100">
        <f>5*E98+E99+E100</f>
        <v>0</v>
      </c>
      <c r="F172" s="74"/>
      <c r="G172" s="434"/>
      <c r="H172" s="274"/>
      <c r="I172" s="275"/>
      <c r="J172" s="27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92">
        <f>5*E101+E102+E103</f>
        <v>0</v>
      </c>
      <c r="F173" s="77"/>
      <c r="G173" s="435"/>
      <c r="H173" s="276"/>
      <c r="I173" s="284"/>
      <c r="J173" s="28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92">
        <f>5*E104+E105+E106</f>
        <v>0</v>
      </c>
      <c r="F174" s="77"/>
      <c r="G174" s="435"/>
      <c r="H174" s="276"/>
      <c r="I174" s="284"/>
      <c r="J174" s="28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5">
      <c r="A175" s="428"/>
      <c r="B175" s="37"/>
      <c r="C175" s="80"/>
      <c r="D175" s="77" t="s">
        <v>73</v>
      </c>
      <c r="E175" s="94">
        <f>SUMPRODUCT($C$44:$C$52,E98:E106)</f>
        <v>0</v>
      </c>
      <c r="F175" s="80"/>
      <c r="G175" s="436"/>
      <c r="H175" s="264"/>
      <c r="I175" s="405">
        <v>201665.856</v>
      </c>
      <c r="J175" s="405">
        <v>107765.53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100">
        <f>5*E107+E108+E109</f>
        <v>0</v>
      </c>
      <c r="F176" s="74"/>
      <c r="G176" s="135"/>
      <c r="H176" s="261"/>
      <c r="I176" s="275"/>
      <c r="J176" s="275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92">
        <f>5*E110+E111+E112</f>
        <v>0</v>
      </c>
      <c r="F177" s="77"/>
      <c r="G177" s="137"/>
      <c r="H177" s="264"/>
      <c r="I177" s="284"/>
      <c r="J177" s="28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92">
        <f>5*E113+E114+E115</f>
        <v>0</v>
      </c>
      <c r="F178" s="77"/>
      <c r="G178" s="137"/>
      <c r="H178" s="264"/>
      <c r="I178" s="284"/>
      <c r="J178" s="28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94">
        <f>SUMPRODUCT($C$44:$C$52,E107:E115)</f>
        <v>0</v>
      </c>
      <c r="F179" s="80"/>
      <c r="G179" s="137"/>
      <c r="H179" s="264"/>
      <c r="I179" s="285"/>
      <c r="J179" s="28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04">
        <f>5*E116+E117+E118</f>
        <v>0</v>
      </c>
      <c r="F180" s="74"/>
      <c r="G180" s="166"/>
      <c r="H180" s="274"/>
      <c r="I180" s="295"/>
      <c r="J180" s="295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2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105">
        <f>5*E119+E120+E121</f>
        <v>0</v>
      </c>
      <c r="F181" s="77"/>
      <c r="G181" s="167"/>
      <c r="H181" s="276"/>
      <c r="I181" s="296"/>
      <c r="J181" s="296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97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105">
        <f>5*E122+E123+E124</f>
        <v>0</v>
      </c>
      <c r="F182" s="77"/>
      <c r="G182" s="168"/>
      <c r="H182" s="276"/>
      <c r="I182" s="296"/>
      <c r="J182" s="296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97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97">
        <f>SUMPRODUCT($C$44:$C$52,E116:E124)</f>
        <v>0</v>
      </c>
      <c r="F183" s="80"/>
      <c r="G183" s="117"/>
      <c r="H183" s="276"/>
      <c r="I183" s="403">
        <v>518.96805555555568</v>
      </c>
      <c r="J183" s="403">
        <v>267.14583333333331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02">
        <f>5*E125+E126+E127</f>
        <v>0</v>
      </c>
      <c r="F184" s="74"/>
      <c r="G184" s="431"/>
      <c r="H184" s="274"/>
      <c r="I184" s="290"/>
      <c r="J184" s="29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18"/>
      <c r="G185" s="432"/>
      <c r="H185" s="276"/>
      <c r="I185" s="281"/>
      <c r="J185" s="281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18"/>
      <c r="G186" s="432"/>
      <c r="H186" s="276"/>
      <c r="I186" s="281"/>
      <c r="J186" s="281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26"/>
      <c r="G187" s="433"/>
      <c r="H187" s="276"/>
      <c r="I187" s="291">
        <v>538.11924506512457</v>
      </c>
      <c r="J187" s="291">
        <v>277.00416743711838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4"/>
      <c r="G188" s="434"/>
      <c r="H188" s="274"/>
      <c r="I188" s="297"/>
      <c r="J188" s="297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7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18"/>
      <c r="G189" s="435"/>
      <c r="H189" s="276"/>
      <c r="I189" s="298"/>
      <c r="J189" s="29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4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18"/>
      <c r="G190" s="435"/>
      <c r="H190" s="276"/>
      <c r="I190" s="298"/>
      <c r="J190" s="29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4">
        <f>5*P140+P141+P142</f>
        <v>0</v>
      </c>
    </row>
    <row r="191" spans="1:16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26"/>
      <c r="G191" s="436"/>
      <c r="H191" s="264"/>
      <c r="I191" s="405">
        <v>211656.764</v>
      </c>
      <c r="J191" s="405">
        <v>112978.084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4"/>
      <c r="G192" s="27"/>
      <c r="H192" s="274"/>
      <c r="I192" s="275"/>
      <c r="J192" s="2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18"/>
      <c r="G193" s="107"/>
      <c r="H193" s="276"/>
      <c r="I193" s="284"/>
      <c r="J193" s="28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18"/>
      <c r="G194" s="107"/>
      <c r="H194" s="276"/>
      <c r="I194" s="284"/>
      <c r="J194" s="28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26"/>
      <c r="G195" s="108"/>
      <c r="H195" s="266"/>
      <c r="I195" s="285"/>
      <c r="J195" s="28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7"/>
      <c r="G196" s="109"/>
      <c r="H196" s="264"/>
      <c r="I196" s="264"/>
      <c r="J196" s="264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50" t="str">
        <f t="shared" ref="E197:E205" si="5">IF(E143&lt;&gt;0,E143/E98,"")</f>
        <v/>
      </c>
      <c r="F197" s="21"/>
      <c r="G197" s="27"/>
      <c r="H197" s="274"/>
      <c r="I197" s="283" t="s">
        <v>247</v>
      </c>
      <c r="J197" s="283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52" t="str">
        <f t="shared" si="5"/>
        <v/>
      </c>
      <c r="F198" s="5"/>
      <c r="G198" s="107"/>
      <c r="H198" s="276"/>
      <c r="I198" s="284" t="s">
        <v>247</v>
      </c>
      <c r="J198" s="28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54" t="str">
        <f t="shared" si="5"/>
        <v/>
      </c>
      <c r="F199" s="5"/>
      <c r="G199" s="161"/>
      <c r="H199" s="278"/>
      <c r="I199" s="285" t="s">
        <v>247</v>
      </c>
      <c r="J199" s="28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50" t="str">
        <f t="shared" si="5"/>
        <v/>
      </c>
      <c r="F200" s="5"/>
      <c r="G200" s="27"/>
      <c r="H200" s="274"/>
      <c r="I200" s="283" t="s">
        <v>247</v>
      </c>
      <c r="J200" s="283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52" t="str">
        <f t="shared" si="5"/>
        <v/>
      </c>
      <c r="F201" s="5"/>
      <c r="G201" s="107"/>
      <c r="H201" s="276"/>
      <c r="I201" s="284" t="s">
        <v>247</v>
      </c>
      <c r="J201" s="28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54" t="str">
        <f t="shared" si="5"/>
        <v/>
      </c>
      <c r="F202" s="5"/>
      <c r="G202" s="161"/>
      <c r="H202" s="278"/>
      <c r="I202" s="285" t="s">
        <v>247</v>
      </c>
      <c r="J202" s="28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50" t="str">
        <f t="shared" si="5"/>
        <v/>
      </c>
      <c r="F203" s="5"/>
      <c r="G203" s="27"/>
      <c r="H203" s="274"/>
      <c r="I203" s="283" t="s">
        <v>247</v>
      </c>
      <c r="J203" s="283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52" t="str">
        <f t="shared" si="5"/>
        <v/>
      </c>
      <c r="F204" s="5"/>
      <c r="G204" s="44"/>
      <c r="H204" s="276"/>
      <c r="I204" s="284" t="s">
        <v>247</v>
      </c>
      <c r="J204" s="28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54" t="str">
        <f t="shared" si="5"/>
        <v/>
      </c>
      <c r="F205" s="5"/>
      <c r="G205" s="45"/>
      <c r="H205" s="278"/>
      <c r="I205" s="285" t="s">
        <v>247</v>
      </c>
      <c r="J205" s="28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50" t="str">
        <f>IF(E192&lt;&gt;0,E192/E172,"")</f>
        <v/>
      </c>
      <c r="F206" s="5"/>
      <c r="G206" s="169"/>
      <c r="H206" s="235"/>
      <c r="I206" s="283" t="s">
        <v>247</v>
      </c>
      <c r="J206" s="283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52" t="str">
        <f>IF(E193&lt;&gt;0,E193/E173,"")</f>
        <v/>
      </c>
      <c r="F207" s="5"/>
      <c r="G207" s="44"/>
      <c r="H207" s="237"/>
      <c r="I207" s="284" t="s">
        <v>247</v>
      </c>
      <c r="J207" s="28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54" t="str">
        <f>IF(E194&lt;&gt;0,E194/E174,"")</f>
        <v/>
      </c>
      <c r="F208" s="5"/>
      <c r="G208" s="45"/>
      <c r="H208" s="240"/>
      <c r="I208" s="285" t="s">
        <v>247</v>
      </c>
      <c r="J208" s="28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54" t="str">
        <f>IF(E195&lt;&gt;0,E195/E175,"")</f>
        <v/>
      </c>
      <c r="F209" s="6"/>
      <c r="G209" s="45"/>
      <c r="H209" s="240"/>
      <c r="I209" s="285" t="s">
        <v>247</v>
      </c>
      <c r="J209" s="28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50" t="e">
        <f t="shared" ref="E210:E218" si="9">E98/(E80*24)</f>
        <v>#DIV/0!</v>
      </c>
      <c r="F210" s="21"/>
      <c r="G210" s="418"/>
      <c r="H210" s="274"/>
      <c r="I210" s="223">
        <f>I98/(I80*24)</f>
        <v>19.858997695852537</v>
      </c>
      <c r="J210" s="381">
        <f>J98/(J80*24)</f>
        <v>19.858997695852537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52" t="e">
        <f t="shared" si="9"/>
        <v>#DIV/0!</v>
      </c>
      <c r="F211" s="5"/>
      <c r="G211" s="419"/>
      <c r="H211" s="276"/>
      <c r="I211" s="223">
        <f>I99/(I81*24)</f>
        <v>19.297632241813599</v>
      </c>
      <c r="J211" s="381">
        <f t="shared" ref="J211:J221" si="13">J99/(J81*24)</f>
        <v>19.297632241813599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54" t="e">
        <f t="shared" si="9"/>
        <v>#DIV/0!</v>
      </c>
      <c r="F212" s="5"/>
      <c r="G212" s="419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50" t="e">
        <f t="shared" si="9"/>
        <v>#DIV/0!</v>
      </c>
      <c r="F213" s="5"/>
      <c r="G213" s="419"/>
      <c r="H213" s="274"/>
      <c r="I213" s="223">
        <f>I101/(I83*24)</f>
        <v>19.858997695852537</v>
      </c>
      <c r="J213" s="381">
        <f t="shared" si="13"/>
        <v>19.858997695852537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52" t="e">
        <f t="shared" si="9"/>
        <v>#DIV/0!</v>
      </c>
      <c r="F214" s="5"/>
      <c r="G214" s="419"/>
      <c r="H214" s="276"/>
      <c r="I214" s="223">
        <f>I102/(I84*24)</f>
        <v>19.297632241813599</v>
      </c>
      <c r="J214" s="381">
        <f t="shared" si="13"/>
        <v>19.297632241813599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54" t="e">
        <f t="shared" si="9"/>
        <v>#DIV/0!</v>
      </c>
      <c r="F215" s="5"/>
      <c r="G215" s="419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50" t="e">
        <f t="shared" si="9"/>
        <v>#DIV/0!</v>
      </c>
      <c r="F216" s="5"/>
      <c r="G216" s="419"/>
      <c r="H216" s="274"/>
      <c r="I216" s="223">
        <f t="shared" si="14"/>
        <v>19.297632241813599</v>
      </c>
      <c r="J216" s="381">
        <f t="shared" si="13"/>
        <v>19.297632241813599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52" t="e">
        <f t="shared" si="9"/>
        <v>#DIV/0!</v>
      </c>
      <c r="F217" s="5"/>
      <c r="G217" s="419"/>
      <c r="H217" s="276"/>
      <c r="I217" s="223">
        <f t="shared" si="14"/>
        <v>19.297632241813599</v>
      </c>
      <c r="J217" s="381">
        <f t="shared" si="13"/>
        <v>19.297632241813599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54" t="e">
        <f t="shared" si="9"/>
        <v>#DIV/0!</v>
      </c>
      <c r="F218" s="5"/>
      <c r="G218" s="419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50" t="e">
        <f>E172/(24*E164)</f>
        <v>#DIV/0!</v>
      </c>
      <c r="F219" s="5"/>
      <c r="G219" s="41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52" t="e">
        <f>E173/(24*E165)</f>
        <v>#DIV/0!</v>
      </c>
      <c r="F220" s="5"/>
      <c r="G220" s="419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54" t="e">
        <f>E174/(24*E166)</f>
        <v>#DIV/0!</v>
      </c>
      <c r="F221" s="5"/>
      <c r="G221" s="419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54" t="e">
        <f>E175/(24*E167)</f>
        <v>#DIV/0!</v>
      </c>
      <c r="F222" s="6"/>
      <c r="G222" s="420"/>
      <c r="H222" s="240"/>
      <c r="I222" s="383">
        <v>19.698038923645328</v>
      </c>
      <c r="J222" s="381">
        <v>19.789834301883353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55" t="e">
        <f t="shared" ref="E223:E231" si="15">E134/(E116*24)</f>
        <v>#DIV/0!</v>
      </c>
      <c r="F223" s="21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56" t="e">
        <f t="shared" si="15"/>
        <v>#DIV/0!</v>
      </c>
      <c r="F224" s="5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57" t="e">
        <f t="shared" si="15"/>
        <v>#DIV/0!</v>
      </c>
      <c r="F225" s="5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55" t="e">
        <f t="shared" si="15"/>
        <v>#DIV/0!</v>
      </c>
      <c r="F226" s="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56" t="e">
        <f t="shared" si="15"/>
        <v>#DIV/0!</v>
      </c>
      <c r="F227" s="5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57" t="e">
        <f t="shared" si="15"/>
        <v>#DIV/0!</v>
      </c>
      <c r="F228" s="5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55" t="e">
        <f t="shared" si="15"/>
        <v>#DIV/0!</v>
      </c>
      <c r="F229" s="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56" t="e">
        <f t="shared" si="15"/>
        <v>#DIV/0!</v>
      </c>
      <c r="F230" s="5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57" t="e">
        <f t="shared" si="15"/>
        <v>#DIV/0!</v>
      </c>
      <c r="F231" s="5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55" t="e">
        <f>E188/(24*E180)</f>
        <v>#DIV/0!</v>
      </c>
      <c r="F232" s="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56" t="e">
        <f>E189/(24*E181)</f>
        <v>#DIV/0!</v>
      </c>
      <c r="F233" s="5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57" t="e">
        <f>E190/(24*E182)</f>
        <v>#DIV/0!</v>
      </c>
      <c r="F234" s="5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57" t="e">
        <f>E191/(24*E183)</f>
        <v>#DIV/0!</v>
      </c>
      <c r="F235" s="6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58" t="e">
        <f t="shared" ref="E236:E244" si="19">(E134-E98)/E134</f>
        <v>#DIV/0!</v>
      </c>
      <c r="F236" s="21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59" t="e">
        <f t="shared" si="19"/>
        <v>#DIV/0!</v>
      </c>
      <c r="F237" s="5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60" t="e">
        <f t="shared" si="19"/>
        <v>#DIV/0!</v>
      </c>
      <c r="F238" s="5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58" t="e">
        <f t="shared" si="19"/>
        <v>#DIV/0!</v>
      </c>
      <c r="F239" s="5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59" t="e">
        <f t="shared" si="19"/>
        <v>#DIV/0!</v>
      </c>
      <c r="F240" s="5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60" t="e">
        <f t="shared" si="19"/>
        <v>#DIV/0!</v>
      </c>
      <c r="F241" s="5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58" t="e">
        <f t="shared" si="19"/>
        <v>#DIV/0!</v>
      </c>
      <c r="F242" s="5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59" t="e">
        <f t="shared" si="19"/>
        <v>#DIV/0!</v>
      </c>
      <c r="F243" s="5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60" t="e">
        <f t="shared" si="19"/>
        <v>#DIV/0!</v>
      </c>
      <c r="F244" s="5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58" t="e">
        <f>(E188-E172)/E188</f>
        <v>#DIV/0!</v>
      </c>
      <c r="F245" s="5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59" t="e">
        <f>(E189-E173)/E189</f>
        <v>#DIV/0!</v>
      </c>
      <c r="F246" s="5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60" t="e">
        <f>(E190-E174)/E190</f>
        <v>#DIV/0!</v>
      </c>
      <c r="F247" s="5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60" t="e">
        <f>(E191-E175)/E191</f>
        <v>#DIV/0!</v>
      </c>
      <c r="F248" s="6"/>
      <c r="G248" s="180"/>
      <c r="H248" s="240"/>
      <c r="I248" s="396">
        <f>(I191-I175)/I191</f>
        <v>4.7203348530831718E-2</v>
      </c>
      <c r="J248" s="396">
        <f>(J191-J175)/J191</f>
        <v>4.6137744732863445E-2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58" t="e">
        <f t="shared" ref="E249:E257" si="23">E125/E116</f>
        <v>#DIV/0!</v>
      </c>
      <c r="F249" s="21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59" t="e">
        <f t="shared" si="23"/>
        <v>#DIV/0!</v>
      </c>
      <c r="F250" s="5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60" t="e">
        <f t="shared" si="23"/>
        <v>#DIV/0!</v>
      </c>
      <c r="F251" s="5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58" t="e">
        <f t="shared" si="23"/>
        <v>#DIV/0!</v>
      </c>
      <c r="F252" s="5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59" t="e">
        <f t="shared" si="23"/>
        <v>#DIV/0!</v>
      </c>
      <c r="F253" s="5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60" t="e">
        <f t="shared" si="23"/>
        <v>#DIV/0!</v>
      </c>
      <c r="F254" s="5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58" t="e">
        <f t="shared" si="23"/>
        <v>#DIV/0!</v>
      </c>
      <c r="F255" s="5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59" t="e">
        <f t="shared" si="23"/>
        <v>#DIV/0!</v>
      </c>
      <c r="F256" s="5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60" t="e">
        <f t="shared" si="23"/>
        <v>#DIV/0!</v>
      </c>
      <c r="F257" s="5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58" t="e">
        <f>E184/E180</f>
        <v>#DIV/0!</v>
      </c>
      <c r="F258" s="5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59" t="e">
        <f>E185/E181</f>
        <v>#DIV/0!</v>
      </c>
      <c r="F259" s="5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60" t="e">
        <f>E186/E182</f>
        <v>#DIV/0!</v>
      </c>
      <c r="F260" s="5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60" t="e">
        <f>E187/E183</f>
        <v>#DIV/0!</v>
      </c>
      <c r="F261" s="6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50" t="e">
        <f>(E16+E18)*2/E26</f>
        <v>#DIV/0!</v>
      </c>
      <c r="F262" s="21"/>
      <c r="G262" s="27"/>
      <c r="H262" s="274"/>
      <c r="I262" s="381" t="e">
        <v>#DIV/0!</v>
      </c>
      <c r="J262" s="381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61">
        <f>E62</f>
        <v>0</v>
      </c>
      <c r="F263" s="29"/>
      <c r="G263" s="207"/>
      <c r="H263" s="352">
        <f>H62</f>
        <v>105</v>
      </c>
      <c r="I263" s="307">
        <v>5</v>
      </c>
      <c r="J263" s="307">
        <v>5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G264" s="208"/>
      <c r="H264" s="227"/>
      <c r="I264" s="227"/>
      <c r="J264" s="227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3">
    <mergeCell ref="I16:I17"/>
    <mergeCell ref="J16:J17"/>
    <mergeCell ref="G210:G222"/>
    <mergeCell ref="G184:G187"/>
    <mergeCell ref="I18:I19"/>
    <mergeCell ref="J18:J19"/>
    <mergeCell ref="A152:A155"/>
    <mergeCell ref="A11:A151"/>
    <mergeCell ref="A156:A195"/>
    <mergeCell ref="G164:G167"/>
    <mergeCell ref="G172:G175"/>
    <mergeCell ref="G188:G191"/>
    <mergeCell ref="G156:G15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 xml:space="preserve">&amp;L&amp;D&amp;R&amp;F
</oddFooter>
  </headerFooter>
  <rowBreaks count="1" manualBreakCount="1">
    <brk id="142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II285"/>
  <sheetViews>
    <sheetView topLeftCell="A2" zoomScaleNormal="100" zoomScaleSheetLayoutView="100" workbookViewId="0">
      <pane ySplit="9" topLeftCell="A176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9.375" style="138" customWidth="1"/>
    <col min="6" max="6" width="4" style="138" customWidth="1"/>
    <col min="7" max="7" width="7.125" style="138" customWidth="1"/>
    <col min="8" max="8" width="4.375" style="220" customWidth="1"/>
    <col min="9" max="9" width="14.75" style="138" customWidth="1"/>
    <col min="10" max="10" width="15.5" style="220" customWidth="1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2.8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  <col min="46" max="46" width="9.5" customWidth="1"/>
    <col min="47" max="47" width="8.625" customWidth="1"/>
    <col min="48" max="54" width="7.625" customWidth="1"/>
  </cols>
  <sheetData>
    <row r="1" spans="1:45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45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220"/>
      <c r="K2" s="226"/>
      <c r="Q2" s="110"/>
      <c r="AS2" s="110"/>
    </row>
    <row r="3" spans="1:45" s="63" customFormat="1" ht="10.15" customHeight="1" x14ac:dyDescent="0.3">
      <c r="B3" s="64"/>
      <c r="C3" s="64"/>
      <c r="E3" s="138"/>
      <c r="F3" s="138"/>
      <c r="G3" s="138"/>
      <c r="H3" s="220"/>
      <c r="I3" s="138"/>
      <c r="J3" s="220"/>
      <c r="K3" s="226"/>
    </row>
    <row r="4" spans="1:45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227"/>
      <c r="K4" s="228"/>
    </row>
    <row r="5" spans="1:45" s="65" customFormat="1" ht="12.75" x14ac:dyDescent="0.2">
      <c r="B5" s="66"/>
      <c r="C5" s="66"/>
      <c r="E5" s="43"/>
      <c r="F5" s="43"/>
      <c r="G5" s="43"/>
      <c r="H5" s="227"/>
      <c r="I5" s="43"/>
      <c r="J5" s="229">
        <v>0.82916666666666661</v>
      </c>
      <c r="K5" s="228"/>
      <c r="L5" s="111">
        <v>0.27638888888888885</v>
      </c>
    </row>
    <row r="6" spans="1:45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229">
        <v>0.28958333333333336</v>
      </c>
      <c r="K6" s="228"/>
      <c r="L6" s="65">
        <v>73</v>
      </c>
    </row>
    <row r="7" spans="1:45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229">
        <v>0.54652777777777772</v>
      </c>
      <c r="K7" s="228"/>
      <c r="L7" s="111">
        <f>L5/L6</f>
        <v>3.7861491628614912E-3</v>
      </c>
    </row>
    <row r="8" spans="1:45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227"/>
      <c r="K8" s="228"/>
    </row>
    <row r="9" spans="1:45" ht="30" x14ac:dyDescent="0.25">
      <c r="C9" s="7"/>
      <c r="I9" s="398" t="s">
        <v>252</v>
      </c>
      <c r="J9" s="350" t="s">
        <v>270</v>
      </c>
    </row>
    <row r="10" spans="1:45" ht="57.75" customHeight="1" x14ac:dyDescent="0.3">
      <c r="B10" s="62" t="s">
        <v>23</v>
      </c>
      <c r="C10" s="1"/>
      <c r="D10" s="3" t="s">
        <v>7</v>
      </c>
      <c r="E10" s="189" t="s">
        <v>97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45" s="10" customFormat="1" ht="12.75" x14ac:dyDescent="0.2">
      <c r="A11" s="423" t="s">
        <v>38</v>
      </c>
      <c r="B11" s="29" t="s">
        <v>8</v>
      </c>
      <c r="C11" s="29"/>
      <c r="D11" s="33"/>
      <c r="E11" s="191" t="s">
        <v>98</v>
      </c>
      <c r="F11" s="192"/>
      <c r="G11" s="192"/>
      <c r="H11" s="233"/>
      <c r="I11" s="233" t="s">
        <v>84</v>
      </c>
      <c r="J11" s="352" t="s">
        <v>84</v>
      </c>
      <c r="K11" s="234"/>
      <c r="L11" s="34"/>
      <c r="M11" s="34"/>
      <c r="N11" s="34"/>
      <c r="O11" s="34"/>
      <c r="P11" s="34"/>
    </row>
    <row r="12" spans="1:45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233" t="s">
        <v>91</v>
      </c>
      <c r="J12" s="352" t="s">
        <v>91</v>
      </c>
      <c r="K12" s="234"/>
      <c r="L12" s="34"/>
      <c r="M12" s="34"/>
      <c r="N12" s="34"/>
      <c r="O12" s="34"/>
      <c r="P12" s="34"/>
    </row>
    <row r="13" spans="1:45" s="10" customFormat="1" ht="12.75" x14ac:dyDescent="0.2">
      <c r="A13" s="424"/>
      <c r="B13" s="16" t="s">
        <v>10</v>
      </c>
      <c r="C13" s="16"/>
      <c r="D13" s="112" t="s">
        <v>253</v>
      </c>
      <c r="E13" s="24"/>
      <c r="F13" s="24"/>
      <c r="G13" s="24"/>
      <c r="H13" s="235"/>
      <c r="I13" s="235"/>
      <c r="J13" s="235"/>
      <c r="K13" s="236"/>
      <c r="L13" s="21"/>
      <c r="M13" s="21"/>
      <c r="N13" s="21"/>
      <c r="O13" s="21"/>
      <c r="P13" s="21"/>
    </row>
    <row r="14" spans="1:45" s="10" customFormat="1" ht="12.75" x14ac:dyDescent="0.2">
      <c r="A14" s="424"/>
      <c r="B14" s="19" t="s">
        <v>29</v>
      </c>
      <c r="C14" s="19"/>
      <c r="D14" s="157" t="s">
        <v>176</v>
      </c>
      <c r="E14" s="157" t="s">
        <v>254</v>
      </c>
      <c r="F14" s="18"/>
      <c r="G14" s="143"/>
      <c r="H14" s="237"/>
      <c r="I14" s="238">
        <v>10.644</v>
      </c>
      <c r="J14" s="238">
        <v>11.369</v>
      </c>
      <c r="K14" s="239"/>
      <c r="L14" s="5"/>
      <c r="M14" s="5"/>
      <c r="N14" s="5"/>
      <c r="O14" s="5"/>
      <c r="P14" s="5"/>
    </row>
    <row r="15" spans="1:45" s="10" customFormat="1" ht="12.75" x14ac:dyDescent="0.2">
      <c r="A15" s="424"/>
      <c r="B15" s="20" t="s">
        <v>30</v>
      </c>
      <c r="C15" s="20"/>
      <c r="D15" s="158" t="s">
        <v>175</v>
      </c>
      <c r="E15" s="158" t="s">
        <v>255</v>
      </c>
      <c r="F15" s="26"/>
      <c r="G15" s="193"/>
      <c r="H15" s="240"/>
      <c r="I15" s="241">
        <v>10.159000000000001</v>
      </c>
      <c r="J15" s="241">
        <v>10.206</v>
      </c>
      <c r="K15" s="242"/>
      <c r="L15" s="6"/>
      <c r="M15" s="6"/>
      <c r="N15" s="6"/>
      <c r="O15" s="6"/>
      <c r="P15" s="6"/>
    </row>
    <row r="16" spans="1:45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>
        <v>3.888888888888889E-2</v>
      </c>
      <c r="J16" s="421">
        <v>4.3055555555555562E-2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22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>
        <v>4.1666666666666666E-3</v>
      </c>
      <c r="J18" s="421">
        <v>4.1666666666666666E-3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 t="s">
        <v>193</v>
      </c>
      <c r="C19" s="6"/>
      <c r="D19" s="6" t="s">
        <v>12</v>
      </c>
      <c r="E19" s="26"/>
      <c r="F19" s="26"/>
      <c r="G19" s="145"/>
      <c r="H19" s="240"/>
      <c r="I19" s="430"/>
      <c r="J19" s="422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6</v>
      </c>
      <c r="J20" s="35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248">
        <v>0.54652777777777783</v>
      </c>
      <c r="J21" s="399">
        <v>0.54652777777777783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>
        <v>0.54652777777777783</v>
      </c>
      <c r="J22" s="358">
        <v>0.54652777777777783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358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249">
        <v>0.54652777777777783</v>
      </c>
      <c r="J24" s="358">
        <v>0.54652777777777783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>
        <v>0.54652777777777783</v>
      </c>
      <c r="J25" s="359">
        <v>0.54652777777777783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>
        <v>1.5277777777777777E-2</v>
      </c>
      <c r="J26" s="360">
        <v>1.7361111111111112E-2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>
        <v>1.5277777777777777E-2</v>
      </c>
      <c r="J27" s="360">
        <v>1.7361111111111112E-2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7">
        <v>2.0833333333333332E-2</v>
      </c>
      <c r="J28" s="361">
        <v>2.0833333333333332E-2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7">
        <v>2.0833333333333332E-2</v>
      </c>
      <c r="J29" s="361">
        <v>2.0833333333333332E-2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9"/>
      <c r="J30" s="362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9"/>
      <c r="J31" s="362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>
        <v>1.5277777777777777E-2</v>
      </c>
      <c r="J32" s="360">
        <v>1.7361111111111112E-2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>
        <v>1.5277777777777777E-2</v>
      </c>
      <c r="J33" s="360">
        <v>1.7361111111111112E-2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7">
        <v>2.0833333333333332E-2</v>
      </c>
      <c r="J34" s="361">
        <v>2.0833333333333332E-2</v>
      </c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7">
        <v>2.0833333333333332E-2</v>
      </c>
      <c r="J35" s="361">
        <v>2.0833333333333332E-2</v>
      </c>
      <c r="K35" s="255"/>
      <c r="L35" s="68"/>
      <c r="M35" s="68"/>
      <c r="N35" s="68"/>
      <c r="O35" s="68"/>
      <c r="P35" s="68"/>
    </row>
    <row r="36" spans="1:27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9"/>
      <c r="J36" s="362"/>
      <c r="K36" s="258"/>
      <c r="L36" s="70"/>
      <c r="M36" s="70"/>
      <c r="N36" s="70"/>
      <c r="O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9"/>
      <c r="J37" s="362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7">
        <v>2.0833333333333332E-2</v>
      </c>
      <c r="J38" s="361">
        <v>2.0833333333333332E-2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7">
        <v>2.0833333333333332E-2</v>
      </c>
      <c r="J39" s="361">
        <v>2.0833333333333332E-2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257">
        <v>2.0833333333333332E-2</v>
      </c>
      <c r="J40" s="361">
        <v>2.0833333333333332E-2</v>
      </c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257">
        <v>2.0833333333333332E-2</v>
      </c>
      <c r="J41" s="361">
        <v>2.0833333333333332E-2</v>
      </c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259"/>
      <c r="J42" s="362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259"/>
      <c r="J43" s="362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>
        <v>70</v>
      </c>
      <c r="J44" s="363">
        <v>62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>
        <v>52</v>
      </c>
      <c r="J45" s="364">
        <v>52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/>
      <c r="J46" s="365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>
        <v>70</v>
      </c>
      <c r="J47" s="363">
        <v>62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>
        <v>52</v>
      </c>
      <c r="J48" s="364">
        <v>52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/>
      <c r="J49" s="365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2">
        <v>52</v>
      </c>
      <c r="J50" s="363">
        <v>52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265">
        <v>52</v>
      </c>
      <c r="J51" s="364">
        <v>52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267"/>
      <c r="J52" s="365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366"/>
      <c r="J53" s="366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367"/>
      <c r="J54" s="367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368"/>
      <c r="J55" s="368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366"/>
      <c r="J56" s="366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367"/>
      <c r="J57" s="367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368"/>
      <c r="J58" s="368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367"/>
      <c r="J59" s="367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367"/>
      <c r="J60" s="367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367"/>
      <c r="J61" s="367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262">
        <v>3</v>
      </c>
      <c r="J62" s="363">
        <v>3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265">
        <v>2</v>
      </c>
      <c r="J63" s="364">
        <v>2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/>
      <c r="J64" s="365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262">
        <v>3</v>
      </c>
      <c r="J65" s="363">
        <v>3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265">
        <v>2</v>
      </c>
      <c r="J66" s="364">
        <v>2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/>
      <c r="J67" s="365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>
        <v>2</v>
      </c>
      <c r="J68" s="363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>
        <v>2</v>
      </c>
      <c r="J69" s="364">
        <v>2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267"/>
      <c r="J70" s="365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366"/>
      <c r="J71" s="366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367"/>
      <c r="J72" s="367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368"/>
      <c r="J73" s="368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366"/>
      <c r="J74" s="366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367"/>
      <c r="J75" s="367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368"/>
      <c r="J76" s="368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367"/>
      <c r="J77" s="367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367"/>
      <c r="J78" s="367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367"/>
      <c r="J79" s="367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271">
        <v>1.3479166666666667</v>
      </c>
      <c r="J80" s="369">
        <v>1.3111111111111111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>
        <v>0.9555555555555556</v>
      </c>
      <c r="J81" s="370">
        <v>0.9555555555555556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273"/>
      <c r="J82" s="371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271">
        <v>1.3479166666666667</v>
      </c>
      <c r="J83" s="369">
        <v>1.3111111111111111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272">
        <v>0.9555555555555556</v>
      </c>
      <c r="J84" s="370">
        <v>0.9555555555555556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273"/>
      <c r="J85" s="371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272">
        <v>0.9555555555555556</v>
      </c>
      <c r="J86" s="370">
        <v>0.9555555555555556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272">
        <v>0.9555555555555556</v>
      </c>
      <c r="J87" s="370">
        <v>0.9555555555555556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273"/>
      <c r="J88" s="371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366"/>
      <c r="J89" s="366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22.5" x14ac:dyDescent="0.3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367"/>
      <c r="J90" s="367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  <c r="Q90" s="188"/>
      <c r="R90" s="141"/>
      <c r="S90" s="141"/>
      <c r="T90" s="141"/>
      <c r="U90" s="141"/>
      <c r="V90" s="141"/>
      <c r="W90" s="141"/>
      <c r="X90" s="141"/>
      <c r="Y90" s="141"/>
      <c r="Z90" s="141"/>
      <c r="AA90" s="141"/>
      <c r="AB90" s="141"/>
      <c r="AC90" s="141"/>
    </row>
    <row r="91" spans="1:29" s="10" customFormat="1" ht="12.75" x14ac:dyDescent="0.2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368"/>
      <c r="J91" s="368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366"/>
      <c r="J92" s="366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367"/>
      <c r="J93" s="367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368"/>
      <c r="J94" s="368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367"/>
      <c r="J95" s="367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367"/>
      <c r="J96" s="367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367"/>
      <c r="J97" s="367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5">
        <v>726.12599999999998</v>
      </c>
      <c r="J98" s="375">
        <v>657.5</v>
      </c>
      <c r="K98" s="261">
        <v>68</v>
      </c>
      <c r="L98" s="75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277">
        <v>557.07600000000002</v>
      </c>
      <c r="J99" s="376">
        <v>557.07600000000002</v>
      </c>
      <c r="K99" s="264">
        <v>14</v>
      </c>
      <c r="L99" s="78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279"/>
      <c r="J100" s="377"/>
      <c r="K100" s="266">
        <v>14</v>
      </c>
      <c r="L100" s="81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>
        <v>726.12599999999998</v>
      </c>
      <c r="J101" s="375">
        <v>657.5</v>
      </c>
      <c r="K101" s="261">
        <v>15</v>
      </c>
      <c r="L101" s="75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>
        <v>557.07600000000002</v>
      </c>
      <c r="J102" s="376">
        <v>557.07600000000002</v>
      </c>
      <c r="K102" s="264">
        <v>3</v>
      </c>
      <c r="L102" s="78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279"/>
      <c r="J103" s="377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7">
        <v>557.07600000000002</v>
      </c>
      <c r="J104" s="376">
        <v>557.07600000000002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>
        <v>557.07600000000002</v>
      </c>
      <c r="J105" s="376">
        <v>557.07600000000002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279"/>
      <c r="J106" s="377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268"/>
      <c r="J107" s="366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269"/>
      <c r="J108" s="367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270"/>
      <c r="J109" s="368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268"/>
      <c r="J110" s="366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269"/>
      <c r="J111" s="367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270"/>
      <c r="J112" s="368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269"/>
      <c r="J113" s="367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269"/>
      <c r="J114" s="367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269"/>
      <c r="J115" s="367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80"/>
      <c r="J116" s="378"/>
      <c r="K116" s="274"/>
      <c r="L116" s="87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281"/>
      <c r="J117" s="379"/>
      <c r="K117" s="276"/>
      <c r="L117" s="88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282"/>
      <c r="J118" s="380"/>
      <c r="K118" s="278"/>
      <c r="L118" s="89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80"/>
      <c r="J119" s="378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281"/>
      <c r="J120" s="379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282"/>
      <c r="J121" s="380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281"/>
      <c r="J122" s="379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281"/>
      <c r="J123" s="379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281"/>
      <c r="J124" s="379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80"/>
      <c r="J125" s="378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281"/>
      <c r="J126" s="379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282"/>
      <c r="J127" s="380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80"/>
      <c r="J128" s="378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243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281"/>
      <c r="J129" s="379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243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282"/>
      <c r="J130" s="380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243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281"/>
      <c r="J131" s="379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243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281"/>
      <c r="J132" s="379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243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281"/>
      <c r="J133" s="379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243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283"/>
      <c r="J134" s="381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243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284"/>
      <c r="J135" s="382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243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285"/>
      <c r="J136" s="383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243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283"/>
      <c r="J137" s="381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243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284"/>
      <c r="J138" s="382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243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270"/>
      <c r="J139" s="368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43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269"/>
      <c r="J140" s="367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43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269"/>
      <c r="J141" s="367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43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270"/>
      <c r="J142" s="368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43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35"/>
      <c r="H143" s="261"/>
      <c r="I143" s="268"/>
      <c r="J143" s="366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</row>
    <row r="144" spans="1:243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37"/>
      <c r="H144" s="264"/>
      <c r="I144" s="269"/>
      <c r="J144" s="367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</row>
    <row r="145" spans="1:243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08"/>
      <c r="H145" s="266"/>
      <c r="I145" s="270"/>
      <c r="J145" s="368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</row>
    <row r="146" spans="1:243" s="30" customFormat="1" ht="12.75" x14ac:dyDescent="0.2">
      <c r="A146" s="424"/>
      <c r="B146" s="37"/>
      <c r="C146" s="83">
        <f>C$47</f>
        <v>38</v>
      </c>
      <c r="D146" s="74" t="s">
        <v>56</v>
      </c>
      <c r="E146" s="134"/>
      <c r="F146" s="134"/>
      <c r="G146" s="135"/>
      <c r="H146" s="261"/>
      <c r="I146" s="268"/>
      <c r="J146" s="268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</row>
    <row r="147" spans="1:243" s="30" customFormat="1" ht="12.75" x14ac:dyDescent="0.2">
      <c r="A147" s="424"/>
      <c r="B147" s="37"/>
      <c r="C147" s="83">
        <f>C$48</f>
        <v>8</v>
      </c>
      <c r="D147" s="77" t="s">
        <v>57</v>
      </c>
      <c r="E147" s="72"/>
      <c r="F147" s="72"/>
      <c r="G147" s="137"/>
      <c r="H147" s="264"/>
      <c r="I147" s="269"/>
      <c r="J147" s="269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</row>
    <row r="148" spans="1:243" s="30" customFormat="1" ht="12.75" x14ac:dyDescent="0.2">
      <c r="A148" s="425"/>
      <c r="B148" s="37"/>
      <c r="C148" s="83">
        <f>C$49</f>
        <v>8</v>
      </c>
      <c r="D148" s="80" t="s">
        <v>58</v>
      </c>
      <c r="E148" s="73"/>
      <c r="F148" s="73"/>
      <c r="G148" s="108"/>
      <c r="H148" s="266"/>
      <c r="I148" s="270"/>
      <c r="J148" s="270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</row>
    <row r="149" spans="1:243" s="30" customFormat="1" ht="12.75" x14ac:dyDescent="0.2">
      <c r="A149" s="425"/>
      <c r="B149" s="37"/>
      <c r="C149" s="83">
        <f>C$50</f>
        <v>40</v>
      </c>
      <c r="D149" s="77" t="s">
        <v>59</v>
      </c>
      <c r="E149" s="72"/>
      <c r="F149" s="72"/>
      <c r="G149" s="137"/>
      <c r="H149" s="264"/>
      <c r="I149" s="269"/>
      <c r="J149" s="269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</row>
    <row r="150" spans="1:243" s="30" customFormat="1" ht="12.75" x14ac:dyDescent="0.2">
      <c r="A150" s="425"/>
      <c r="B150" s="37"/>
      <c r="C150" s="83">
        <f>C$51</f>
        <v>8</v>
      </c>
      <c r="D150" s="77" t="s">
        <v>66</v>
      </c>
      <c r="E150" s="72"/>
      <c r="F150" s="72"/>
      <c r="G150" s="137"/>
      <c r="H150" s="264"/>
      <c r="I150" s="269"/>
      <c r="J150" s="269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</row>
    <row r="151" spans="1:243" s="30" customFormat="1" ht="12.75" x14ac:dyDescent="0.2">
      <c r="A151" s="426"/>
      <c r="B151" s="37"/>
      <c r="C151" s="83">
        <f>C$52</f>
        <v>7</v>
      </c>
      <c r="D151" s="77" t="s">
        <v>67</v>
      </c>
      <c r="E151" s="72"/>
      <c r="F151" s="72"/>
      <c r="G151" s="137"/>
      <c r="H151" s="264"/>
      <c r="I151" s="269"/>
      <c r="J151" s="269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</row>
    <row r="152" spans="1:243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35"/>
      <c r="J152" s="235"/>
      <c r="K152" s="286"/>
      <c r="L152" s="74"/>
      <c r="M152" s="74"/>
      <c r="N152" s="74"/>
      <c r="O152" s="74"/>
      <c r="P152" s="74"/>
    </row>
    <row r="153" spans="1:243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237"/>
      <c r="J153" s="237"/>
      <c r="K153" s="287"/>
      <c r="L153" s="77"/>
      <c r="M153" s="77"/>
      <c r="N153" s="77"/>
      <c r="O153" s="77"/>
      <c r="P153" s="77"/>
    </row>
    <row r="154" spans="1:243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237"/>
      <c r="J154" s="237"/>
      <c r="K154" s="287"/>
      <c r="L154" s="77"/>
      <c r="M154" s="77"/>
      <c r="N154" s="77"/>
      <c r="O154" s="77"/>
      <c r="P154" s="77"/>
    </row>
    <row r="155" spans="1:243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237"/>
      <c r="J155" s="237"/>
      <c r="K155" s="287"/>
      <c r="L155" s="77"/>
      <c r="M155" s="77"/>
      <c r="N155" s="77"/>
      <c r="O155" s="77"/>
      <c r="P155" s="77"/>
    </row>
    <row r="156" spans="1:243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5"/>
      <c r="J156" s="275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</row>
    <row r="157" spans="1:243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284"/>
      <c r="J157" s="28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</row>
    <row r="158" spans="1:243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284"/>
      <c r="J158" s="28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</row>
    <row r="159" spans="1:243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12860</v>
      </c>
      <c r="J159" s="224">
        <f>J44*K44+J45*K45+J46*K46+J47*K47+J48*K48+J49*K49+J50*K50+J51*K51*J52+K52</f>
        <v>6030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</row>
    <row r="160" spans="1:243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</row>
    <row r="161" spans="1:243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</row>
    <row r="162" spans="1:243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</row>
    <row r="163" spans="1:243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</row>
    <row r="164" spans="1:243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</row>
    <row r="165" spans="1:243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</row>
    <row r="166" spans="1:243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</row>
    <row r="167" spans="1:243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f>H80*I80+H81*I81+H82*I82+H83*I83+H84*I84+H85*I85+H86*I86+H87*I87+H88*I88</f>
        <v>244.2</v>
      </c>
      <c r="J167" s="401">
        <f>J80*K80+J81*K81+J82*K82+J83*K83+J84*K84+J85*K85+J86*K86+J87*K87+J88*K88</f>
        <v>125.06666666666666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</row>
    <row r="168" spans="1:243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290"/>
      <c r="J168" s="29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243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281"/>
      <c r="J169" s="281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243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281"/>
      <c r="J170" s="281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243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282"/>
      <c r="J171" s="282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243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5"/>
      <c r="J172" s="27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243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284"/>
      <c r="J173" s="28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243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284"/>
      <c r="J174" s="28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243" s="43" customFormat="1" ht="12.75" customHeight="1" x14ac:dyDescent="0.25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05">
        <v>124561.88800000001</v>
      </c>
      <c r="J175" s="405">
        <v>62402.563999999998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243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5"/>
      <c r="J176" s="275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284"/>
      <c r="J177" s="28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284"/>
      <c r="J178" s="28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285"/>
      <c r="J179" s="28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295"/>
      <c r="J180" s="295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96"/>
      <c r="J181" s="296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96"/>
      <c r="J182" s="296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297.67777777777786</v>
      </c>
      <c r="J183" s="403">
        <v>157.92986111111114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290"/>
      <c r="J184" s="29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281"/>
      <c r="J185" s="281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281"/>
      <c r="J186" s="281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>
        <v>308.66281524584855</v>
      </c>
      <c r="J187" s="291">
        <v>163.75785893675959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97"/>
      <c r="J188" s="297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298"/>
      <c r="J189" s="29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298"/>
      <c r="J190" s="29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07">
        <v>131829.04800000001</v>
      </c>
      <c r="J191" s="407">
        <v>66357.550999999992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5"/>
      <c r="J192" s="2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284"/>
      <c r="J193" s="28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284"/>
      <c r="J194" s="28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285"/>
      <c r="J195" s="28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264"/>
      <c r="J196" s="264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283" t="s">
        <v>247</v>
      </c>
      <c r="J197" s="283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284" t="s">
        <v>247</v>
      </c>
      <c r="J198" s="28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285" t="s">
        <v>247</v>
      </c>
      <c r="J199" s="28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283" t="s">
        <v>247</v>
      </c>
      <c r="J200" s="283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284" t="s">
        <v>247</v>
      </c>
      <c r="J201" s="28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285" t="s">
        <v>247</v>
      </c>
      <c r="J202" s="28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283" t="s">
        <v>247</v>
      </c>
      <c r="J203" s="283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284" t="s">
        <v>247</v>
      </c>
      <c r="J204" s="28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285" t="s">
        <v>247</v>
      </c>
      <c r="J205" s="28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283" t="s">
        <v>247</v>
      </c>
      <c r="J206" s="283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284" t="s">
        <v>247</v>
      </c>
      <c r="J207" s="28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285" t="s">
        <v>247</v>
      </c>
      <c r="J208" s="28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285" t="s">
        <v>247</v>
      </c>
      <c r="J209" s="28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418"/>
      <c r="H210" s="274"/>
      <c r="I210" s="223">
        <f>I98/(I80*24)</f>
        <v>22.445935085007726</v>
      </c>
      <c r="J210" s="381">
        <f>J98/(J80*24)</f>
        <v>20.895127118644066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19"/>
      <c r="H211" s="276"/>
      <c r="I211" s="223">
        <f>I99/(I81*24)</f>
        <v>24.29110465116279</v>
      </c>
      <c r="J211" s="381">
        <f t="shared" ref="J211:J221" si="13">J99/(J81*24)</f>
        <v>24.29110465116279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19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419"/>
      <c r="H213" s="274"/>
      <c r="I213" s="223">
        <f>I101/(I83*24)</f>
        <v>22.445935085007726</v>
      </c>
      <c r="J213" s="381">
        <f t="shared" si="13"/>
        <v>20.895127118644066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19"/>
      <c r="H214" s="276"/>
      <c r="I214" s="223">
        <f>I102/(I84*24)</f>
        <v>24.29110465116279</v>
      </c>
      <c r="J214" s="381">
        <f t="shared" si="13"/>
        <v>24.29110465116279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19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419"/>
      <c r="H216" s="274"/>
      <c r="I216" s="223">
        <f t="shared" si="14"/>
        <v>24.29110465116279</v>
      </c>
      <c r="J216" s="381">
        <f t="shared" si="13"/>
        <v>24.29110465116279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19"/>
      <c r="H217" s="276"/>
      <c r="I217" s="223">
        <f t="shared" si="14"/>
        <v>24.29110465116279</v>
      </c>
      <c r="J217" s="381">
        <f t="shared" si="13"/>
        <v>24.29110465116279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19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41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19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19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20"/>
      <c r="H222" s="240"/>
      <c r="I222" s="383">
        <v>21.809205569205567</v>
      </c>
      <c r="J222" s="381">
        <v>21.112759861407245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5.5125635133161266E-2</v>
      </c>
      <c r="J248" s="396">
        <f>(J191-J175)/J191</f>
        <v>5.9601159783609164E-2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381" t="e">
        <v>#DIV/0!</v>
      </c>
      <c r="J262" s="381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3</v>
      </c>
      <c r="J263" s="307">
        <v>3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227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3">
    <mergeCell ref="A152:A155"/>
    <mergeCell ref="A11:A151"/>
    <mergeCell ref="A156:A195"/>
    <mergeCell ref="G164:G167"/>
    <mergeCell ref="G172:G175"/>
    <mergeCell ref="G188:G191"/>
    <mergeCell ref="G156:G159"/>
    <mergeCell ref="I16:I17"/>
    <mergeCell ref="J16:J17"/>
    <mergeCell ref="G210:G222"/>
    <mergeCell ref="G184:G187"/>
    <mergeCell ref="I18:I19"/>
    <mergeCell ref="J18:J1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IV293"/>
  <sheetViews>
    <sheetView topLeftCell="A2" zoomScaleNormal="100" zoomScaleSheetLayoutView="100" workbookViewId="0">
      <pane ySplit="9" topLeftCell="A14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39.625" customWidth="1"/>
    <col min="3" max="3" width="4.375" customWidth="1"/>
    <col min="4" max="4" width="24.5" customWidth="1"/>
    <col min="5" max="5" width="16.625" style="138"/>
    <col min="6" max="6" width="4" style="138" customWidth="1"/>
    <col min="7" max="7" width="7" style="138" customWidth="1"/>
    <col min="8" max="8" width="4.375" style="138" customWidth="1"/>
    <col min="9" max="9" width="16.625" style="138" customWidth="1"/>
    <col min="10" max="10" width="16.625" style="138"/>
    <col min="11" max="11" width="4.375" customWidth="1"/>
    <col min="13" max="13" width="4.375" customWidth="1"/>
    <col min="15" max="15" width="4.375" customWidth="1"/>
    <col min="16" max="16" width="16.875" customWidth="1"/>
    <col min="17" max="17" width="17" customWidth="1"/>
    <col min="18" max="18" width="11.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</cols>
  <sheetData>
    <row r="1" spans="1:17" ht="18.75" x14ac:dyDescent="0.3">
      <c r="A1" s="31"/>
      <c r="B1" s="32" t="s">
        <v>23</v>
      </c>
      <c r="C1" s="32"/>
      <c r="D1" s="31"/>
      <c r="K1" s="31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138"/>
      <c r="I2" s="138"/>
      <c r="J2" s="138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138"/>
      <c r="I3" s="138"/>
      <c r="J3" s="138"/>
    </row>
    <row r="4" spans="1:17" s="65" customFormat="1" ht="12.75" x14ac:dyDescent="0.2">
      <c r="B4" s="66" t="s">
        <v>3</v>
      </c>
      <c r="C4" s="66"/>
      <c r="E4" s="43"/>
      <c r="F4" s="43"/>
      <c r="G4" s="43"/>
      <c r="H4" s="43"/>
      <c r="I4" s="43"/>
      <c r="J4" s="43"/>
    </row>
    <row r="5" spans="1:17" s="65" customFormat="1" ht="12.75" x14ac:dyDescent="0.2">
      <c r="B5" s="66"/>
      <c r="C5" s="66"/>
      <c r="E5" s="43"/>
      <c r="F5" s="43"/>
      <c r="G5" s="43"/>
      <c r="H5" s="43"/>
      <c r="I5" s="43"/>
      <c r="J5" s="325">
        <v>0.8354166666666667</v>
      </c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43"/>
      <c r="I6" s="43"/>
      <c r="J6" s="325">
        <v>0.28402777777777777</v>
      </c>
      <c r="L6" s="65">
        <v>73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43"/>
      <c r="I7" s="43"/>
      <c r="J7" s="325">
        <v>0.55138888888888893</v>
      </c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F8" s="43"/>
      <c r="G8" s="43"/>
      <c r="H8" s="43"/>
      <c r="I8" s="43"/>
      <c r="J8" s="43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100</v>
      </c>
      <c r="F10" s="189"/>
      <c r="G10" s="190"/>
      <c r="H10" s="189"/>
      <c r="I10" s="351" t="s">
        <v>251</v>
      </c>
      <c r="J10" s="351" t="s">
        <v>256</v>
      </c>
      <c r="K10" s="14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99</v>
      </c>
      <c r="F11" s="192"/>
      <c r="G11" s="192"/>
      <c r="H11" s="192"/>
      <c r="I11" s="233" t="s">
        <v>84</v>
      </c>
      <c r="J11" s="233" t="s">
        <v>84</v>
      </c>
      <c r="K11" s="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1" t="s">
        <v>9</v>
      </c>
      <c r="C12" s="29"/>
      <c r="D12" s="106"/>
      <c r="E12" s="192"/>
      <c r="F12" s="192"/>
      <c r="G12" s="192"/>
      <c r="H12" s="192"/>
      <c r="I12" s="233" t="s">
        <v>91</v>
      </c>
      <c r="J12" s="233" t="s">
        <v>91</v>
      </c>
      <c r="K12" s="34"/>
      <c r="L12" s="34"/>
      <c r="M12" s="34"/>
      <c r="N12" s="34"/>
      <c r="O12" s="34"/>
      <c r="P12" s="34"/>
    </row>
    <row r="13" spans="1:17" s="10" customFormat="1" ht="12.75" x14ac:dyDescent="0.2">
      <c r="A13" s="437"/>
      <c r="B13" s="16" t="s">
        <v>10</v>
      </c>
      <c r="C13" s="132"/>
      <c r="D13" s="112" t="s">
        <v>167</v>
      </c>
      <c r="E13" s="210"/>
      <c r="F13" s="24"/>
      <c r="G13" s="24"/>
      <c r="H13" s="24"/>
      <c r="I13" s="24"/>
      <c r="J13" s="24"/>
      <c r="K13" s="21"/>
      <c r="L13" s="21"/>
      <c r="M13" s="21"/>
      <c r="N13" s="21"/>
      <c r="O13" s="21"/>
      <c r="P13" s="21"/>
    </row>
    <row r="14" spans="1:17" s="10" customFormat="1" ht="12.75" x14ac:dyDescent="0.2">
      <c r="A14" s="437"/>
      <c r="B14" s="19" t="s">
        <v>29</v>
      </c>
      <c r="C14" s="130"/>
      <c r="D14" s="129"/>
      <c r="E14" s="211" t="s">
        <v>183</v>
      </c>
      <c r="F14" s="18"/>
      <c r="G14" s="18"/>
      <c r="H14" s="18"/>
      <c r="I14" s="314">
        <v>9.76</v>
      </c>
      <c r="J14" s="314">
        <v>9.76</v>
      </c>
      <c r="K14" s="5"/>
      <c r="L14" s="5"/>
      <c r="M14" s="5"/>
      <c r="N14" s="5"/>
      <c r="O14" s="5"/>
      <c r="P14" s="5"/>
    </row>
    <row r="15" spans="1:17" s="10" customFormat="1" ht="12.75" x14ac:dyDescent="0.2">
      <c r="A15" s="437"/>
      <c r="B15" s="19" t="s">
        <v>30</v>
      </c>
      <c r="C15" s="130"/>
      <c r="D15" s="129"/>
      <c r="E15" s="211" t="s">
        <v>184</v>
      </c>
      <c r="F15" s="18"/>
      <c r="G15" s="18"/>
      <c r="H15" s="18"/>
      <c r="I15" s="314">
        <v>9.8000000000000007</v>
      </c>
      <c r="J15" s="314">
        <v>9.8000000000000007</v>
      </c>
      <c r="K15" s="5"/>
      <c r="L15" s="5"/>
      <c r="M15" s="5"/>
      <c r="N15" s="5"/>
      <c r="O15" s="5"/>
      <c r="P15" s="5"/>
    </row>
    <row r="16" spans="1:17" s="10" customFormat="1" ht="12.75" x14ac:dyDescent="0.2">
      <c r="A16" s="437"/>
      <c r="B16" s="19" t="s">
        <v>29</v>
      </c>
      <c r="C16" s="131"/>
      <c r="D16" s="129"/>
      <c r="E16" s="212" t="s">
        <v>185</v>
      </c>
      <c r="F16" s="18"/>
      <c r="G16" s="143"/>
      <c r="H16" s="18"/>
      <c r="I16" s="238">
        <v>6.4290000000000003</v>
      </c>
      <c r="J16" s="238">
        <v>6.4290000000000003</v>
      </c>
      <c r="K16" s="5"/>
      <c r="L16" s="5"/>
      <c r="M16" s="5"/>
      <c r="N16" s="5"/>
      <c r="O16" s="5"/>
      <c r="P16" s="5"/>
    </row>
    <row r="17" spans="1:42" s="10" customFormat="1" ht="12.75" x14ac:dyDescent="0.2">
      <c r="A17" s="437"/>
      <c r="B17" s="20" t="s">
        <v>30</v>
      </c>
      <c r="C17" s="133"/>
      <c r="D17" s="6"/>
      <c r="E17" s="213" t="s">
        <v>186</v>
      </c>
      <c r="F17" s="26"/>
      <c r="G17" s="193"/>
      <c r="H17" s="26"/>
      <c r="I17" s="241">
        <v>6.9409999999999998</v>
      </c>
      <c r="J17" s="241">
        <v>6.9409999999999998</v>
      </c>
      <c r="K17" s="6"/>
      <c r="L17" s="6"/>
      <c r="M17" s="6"/>
      <c r="N17" s="6"/>
      <c r="O17" s="6"/>
      <c r="P17" s="6"/>
    </row>
    <row r="18" spans="1:42" s="10" customFormat="1" ht="12.75" x14ac:dyDescent="0.2">
      <c r="A18" s="424"/>
      <c r="B18" s="12" t="s">
        <v>40</v>
      </c>
      <c r="C18" s="16"/>
      <c r="D18" s="5" t="s">
        <v>11</v>
      </c>
      <c r="E18" s="194" t="s">
        <v>168</v>
      </c>
      <c r="F18" s="24"/>
      <c r="G18" s="147"/>
      <c r="H18" s="24"/>
      <c r="I18" s="429">
        <v>4.5833333333333337E-2</v>
      </c>
      <c r="J18" s="429">
        <v>4.5833333333333337E-2</v>
      </c>
      <c r="K18" s="21"/>
      <c r="L18" s="21"/>
      <c r="M18" s="21"/>
      <c r="N18" s="21"/>
      <c r="O18" s="21"/>
      <c r="P18" s="21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 s="10" customFormat="1" ht="12.75" x14ac:dyDescent="0.2">
      <c r="A19" s="424"/>
      <c r="B19" s="6" t="s">
        <v>28</v>
      </c>
      <c r="C19" s="6"/>
      <c r="D19" s="6" t="s">
        <v>12</v>
      </c>
      <c r="E19" s="26"/>
      <c r="F19" s="26"/>
      <c r="G19" s="149"/>
      <c r="H19" s="26"/>
      <c r="I19" s="430"/>
      <c r="J19" s="430"/>
      <c r="K19" s="6"/>
      <c r="L19" s="6"/>
      <c r="M19" s="6"/>
      <c r="N19" s="6"/>
      <c r="O19" s="6"/>
      <c r="P19" s="6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1:42" s="13" customFormat="1" ht="12.75" x14ac:dyDescent="0.2">
      <c r="A20" s="424"/>
      <c r="B20" s="12" t="s">
        <v>39</v>
      </c>
      <c r="C20" s="12"/>
      <c r="D20" s="21" t="s">
        <v>11</v>
      </c>
      <c r="E20" s="194" t="s">
        <v>168</v>
      </c>
      <c r="F20" s="18"/>
      <c r="G20" s="146"/>
      <c r="H20" s="18"/>
      <c r="I20" s="429">
        <v>4.8611111111111112E-3</v>
      </c>
      <c r="J20" s="429">
        <v>4.8611111111111112E-3</v>
      </c>
      <c r="K20" s="5"/>
      <c r="L20" s="5"/>
      <c r="M20" s="5"/>
      <c r="N20" s="5"/>
      <c r="O20" s="5"/>
      <c r="P20" s="5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</row>
    <row r="21" spans="1:42" s="13" customFormat="1" ht="12.75" x14ac:dyDescent="0.2">
      <c r="A21" s="424"/>
      <c r="B21" s="6" t="s">
        <v>193</v>
      </c>
      <c r="C21" s="6"/>
      <c r="D21" s="6" t="s">
        <v>12</v>
      </c>
      <c r="E21" s="26"/>
      <c r="F21" s="26"/>
      <c r="G21" s="145"/>
      <c r="H21" s="26"/>
      <c r="I21" s="430"/>
      <c r="J21" s="430"/>
      <c r="K21" s="6"/>
      <c r="L21" s="6"/>
      <c r="M21" s="6"/>
      <c r="N21" s="6"/>
      <c r="O21" s="6"/>
      <c r="P21" s="6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</row>
    <row r="22" spans="1:42" s="10" customFormat="1" ht="12.75" x14ac:dyDescent="0.2">
      <c r="A22" s="424"/>
      <c r="B22" s="15" t="s">
        <v>13</v>
      </c>
      <c r="C22" s="15"/>
      <c r="D22" s="29"/>
      <c r="E22" s="181"/>
      <c r="F22" s="181"/>
      <c r="G22" s="191"/>
      <c r="H22" s="181"/>
      <c r="I22" s="246">
        <v>6</v>
      </c>
      <c r="J22" s="246">
        <v>6</v>
      </c>
      <c r="K22" s="29"/>
      <c r="L22" s="29"/>
      <c r="M22" s="29"/>
      <c r="N22" s="29"/>
      <c r="O22" s="29"/>
      <c r="P22" s="29"/>
    </row>
    <row r="23" spans="1:42" s="10" customFormat="1" ht="12.75" x14ac:dyDescent="0.2">
      <c r="A23" s="424"/>
      <c r="B23" s="16" t="s">
        <v>14</v>
      </c>
      <c r="C23" s="16"/>
      <c r="D23" s="21" t="s">
        <v>86</v>
      </c>
      <c r="E23" s="24"/>
      <c r="F23" s="24"/>
      <c r="G23" s="147"/>
      <c r="H23" s="24"/>
      <c r="I23" s="248">
        <v>0.55138888888888882</v>
      </c>
      <c r="J23" s="248">
        <v>0.55138888888888882</v>
      </c>
      <c r="K23" s="21"/>
      <c r="L23" s="21"/>
      <c r="M23" s="21"/>
      <c r="N23" s="21"/>
      <c r="O23" s="21"/>
      <c r="P23" s="21"/>
    </row>
    <row r="24" spans="1:42" s="10" customFormat="1" ht="12.75" x14ac:dyDescent="0.2">
      <c r="A24" s="424"/>
      <c r="B24" s="5"/>
      <c r="C24" s="5"/>
      <c r="D24" s="5" t="s">
        <v>15</v>
      </c>
      <c r="E24" s="18"/>
      <c r="F24" s="18"/>
      <c r="G24" s="148"/>
      <c r="H24" s="18"/>
      <c r="I24" s="249">
        <v>0.55138888888888882</v>
      </c>
      <c r="J24" s="249">
        <v>0.55138888888888882</v>
      </c>
      <c r="K24" s="5"/>
      <c r="L24" s="5"/>
      <c r="M24" s="5"/>
      <c r="N24" s="5"/>
      <c r="O24" s="5"/>
      <c r="P24" s="5"/>
    </row>
    <row r="25" spans="1:42" s="10" customFormat="1" ht="12.75" x14ac:dyDescent="0.2">
      <c r="A25" s="424"/>
      <c r="B25" s="5"/>
      <c r="C25" s="5"/>
      <c r="D25" s="5" t="s">
        <v>16</v>
      </c>
      <c r="E25" s="18"/>
      <c r="F25" s="18"/>
      <c r="G25" s="148"/>
      <c r="H25" s="18"/>
      <c r="I25" s="148"/>
      <c r="J25" s="148"/>
      <c r="K25" s="5"/>
      <c r="L25" s="5"/>
      <c r="M25" s="5"/>
      <c r="N25" s="5"/>
      <c r="O25" s="5"/>
      <c r="P25" s="5"/>
    </row>
    <row r="26" spans="1:42" s="10" customFormat="1" ht="12.75" x14ac:dyDescent="0.2">
      <c r="A26" s="424"/>
      <c r="B26" s="5"/>
      <c r="C26" s="5"/>
      <c r="D26" s="5" t="s">
        <v>87</v>
      </c>
      <c r="E26" s="18"/>
      <c r="F26" s="18"/>
      <c r="G26" s="148"/>
      <c r="H26" s="18"/>
      <c r="I26" s="249">
        <v>0.55138888888888882</v>
      </c>
      <c r="J26" s="249">
        <v>0.55138888888888882</v>
      </c>
      <c r="K26" s="5"/>
      <c r="L26" s="5"/>
      <c r="M26" s="5"/>
      <c r="N26" s="5"/>
      <c r="O26" s="5"/>
      <c r="P26" s="5"/>
    </row>
    <row r="27" spans="1:42" s="10" customFormat="1" ht="12.75" x14ac:dyDescent="0.2">
      <c r="A27" s="424"/>
      <c r="B27" s="6"/>
      <c r="C27" s="6"/>
      <c r="D27" s="6" t="s">
        <v>80</v>
      </c>
      <c r="E27" s="26"/>
      <c r="F27" s="26"/>
      <c r="G27" s="149"/>
      <c r="H27" s="26"/>
      <c r="I27" s="250">
        <v>0.55138888888888882</v>
      </c>
      <c r="J27" s="250">
        <v>0.55138888888888882</v>
      </c>
      <c r="K27" s="6"/>
      <c r="L27" s="6"/>
      <c r="M27" s="6"/>
      <c r="N27" s="6"/>
      <c r="O27" s="6"/>
      <c r="P27" s="6"/>
    </row>
    <row r="28" spans="1:42" s="10" customFormat="1" ht="12.75" x14ac:dyDescent="0.2">
      <c r="A28" s="424"/>
      <c r="B28" s="17" t="s">
        <v>17</v>
      </c>
      <c r="C28" s="17"/>
      <c r="D28" s="21" t="s">
        <v>47</v>
      </c>
      <c r="E28" s="194" t="s">
        <v>168</v>
      </c>
      <c r="F28" s="194"/>
      <c r="G28" s="150"/>
      <c r="H28" s="194"/>
      <c r="I28" s="252">
        <v>1.3888888888888888E-2</v>
      </c>
      <c r="J28" s="252">
        <v>1.3888888888888888E-2</v>
      </c>
      <c r="K28" s="35"/>
      <c r="L28" s="35"/>
      <c r="M28" s="35"/>
      <c r="N28" s="35"/>
      <c r="O28" s="35"/>
      <c r="P28" s="35"/>
    </row>
    <row r="29" spans="1:42" s="10" customFormat="1" ht="12.75" x14ac:dyDescent="0.2">
      <c r="A29" s="424"/>
      <c r="B29" s="36"/>
      <c r="C29" s="36"/>
      <c r="D29" s="67" t="s">
        <v>48</v>
      </c>
      <c r="E29" s="194" t="s">
        <v>168</v>
      </c>
      <c r="F29" s="195"/>
      <c r="G29" s="150"/>
      <c r="H29" s="195"/>
      <c r="I29" s="252">
        <v>1.3888888888888888E-2</v>
      </c>
      <c r="J29" s="252">
        <v>1.3888888888888888E-2</v>
      </c>
      <c r="K29" s="68"/>
      <c r="L29" s="68"/>
      <c r="M29" s="68"/>
      <c r="N29" s="68"/>
      <c r="O29" s="68"/>
      <c r="P29" s="68"/>
    </row>
    <row r="30" spans="1:42" s="10" customFormat="1" ht="12.75" x14ac:dyDescent="0.2">
      <c r="A30" s="424"/>
      <c r="B30" s="36"/>
      <c r="C30" s="36"/>
      <c r="D30" s="5" t="s">
        <v>53</v>
      </c>
      <c r="E30" s="194" t="s">
        <v>170</v>
      </c>
      <c r="F30" s="194"/>
      <c r="G30" s="150"/>
      <c r="H30" s="194"/>
      <c r="I30" s="257" t="s">
        <v>246</v>
      </c>
      <c r="J30" s="257" t="s">
        <v>246</v>
      </c>
      <c r="K30" s="35"/>
      <c r="L30" s="35"/>
      <c r="M30" s="35"/>
      <c r="N30" s="35"/>
      <c r="O30" s="35"/>
      <c r="P30" s="35"/>
    </row>
    <row r="31" spans="1:42" s="10" customFormat="1" ht="12.75" x14ac:dyDescent="0.2">
      <c r="A31" s="424"/>
      <c r="B31" s="36"/>
      <c r="C31" s="36"/>
      <c r="D31" s="69" t="s">
        <v>43</v>
      </c>
      <c r="E31" s="194" t="s">
        <v>168</v>
      </c>
      <c r="F31" s="196"/>
      <c r="G31" s="197"/>
      <c r="H31" s="196"/>
      <c r="I31" s="257">
        <v>2.0833333333333332E-2</v>
      </c>
      <c r="J31" s="257">
        <v>2.0833333333333332E-2</v>
      </c>
      <c r="K31" s="70"/>
      <c r="L31" s="70"/>
      <c r="M31" s="70"/>
      <c r="N31" s="70"/>
      <c r="O31" s="70"/>
      <c r="P31" s="70"/>
    </row>
    <row r="32" spans="1:42" s="10" customFormat="1" ht="12.75" x14ac:dyDescent="0.2">
      <c r="A32" s="424"/>
      <c r="B32" s="36"/>
      <c r="C32" s="36"/>
      <c r="D32" s="67" t="s">
        <v>44</v>
      </c>
      <c r="E32" s="194" t="s">
        <v>168</v>
      </c>
      <c r="F32" s="195"/>
      <c r="G32" s="197"/>
      <c r="H32" s="195"/>
      <c r="I32" s="257">
        <v>2.0833333333333332E-2</v>
      </c>
      <c r="J32" s="257">
        <v>2.0833333333333332E-2</v>
      </c>
      <c r="K32" s="68"/>
      <c r="L32" s="68"/>
      <c r="M32" s="68"/>
      <c r="N32" s="68"/>
      <c r="O32" s="68"/>
      <c r="P32" s="68"/>
    </row>
    <row r="33" spans="1:29" s="10" customFormat="1" ht="12.75" x14ac:dyDescent="0.2">
      <c r="A33" s="424"/>
      <c r="B33" s="36"/>
      <c r="C33" s="36"/>
      <c r="D33" s="5" t="s">
        <v>54</v>
      </c>
      <c r="E33" s="194" t="s">
        <v>170</v>
      </c>
      <c r="F33" s="194"/>
      <c r="G33" s="150"/>
      <c r="H33" s="194"/>
      <c r="I33" s="257" t="s">
        <v>169</v>
      </c>
      <c r="J33" s="257" t="s">
        <v>169</v>
      </c>
      <c r="K33" s="35"/>
      <c r="L33" s="35"/>
      <c r="M33" s="35"/>
      <c r="N33" s="35"/>
      <c r="O33" s="35"/>
      <c r="P33" s="35"/>
    </row>
    <row r="34" spans="1:29" s="10" customFormat="1" ht="12.75" x14ac:dyDescent="0.2">
      <c r="A34" s="424"/>
      <c r="B34" s="36"/>
      <c r="C34" s="36"/>
      <c r="D34" s="69" t="s">
        <v>45</v>
      </c>
      <c r="E34" s="196"/>
      <c r="F34" s="196"/>
      <c r="G34" s="198"/>
      <c r="H34" s="196"/>
      <c r="I34" s="259"/>
      <c r="J34" s="259"/>
      <c r="K34" s="70"/>
      <c r="L34" s="70"/>
      <c r="M34" s="70"/>
      <c r="N34" s="70"/>
      <c r="O34" s="70"/>
      <c r="P34" s="70"/>
    </row>
    <row r="35" spans="1:29" s="10" customFormat="1" ht="12.75" x14ac:dyDescent="0.2">
      <c r="A35" s="424"/>
      <c r="B35" s="36"/>
      <c r="C35" s="36"/>
      <c r="D35" s="67" t="s">
        <v>46</v>
      </c>
      <c r="E35" s="195"/>
      <c r="F35" s="195"/>
      <c r="G35" s="198"/>
      <c r="H35" s="195"/>
      <c r="I35" s="259"/>
      <c r="J35" s="259"/>
      <c r="K35" s="68"/>
      <c r="L35" s="68"/>
      <c r="M35" s="68"/>
      <c r="N35" s="68"/>
      <c r="O35" s="68"/>
      <c r="P35" s="68"/>
    </row>
    <row r="36" spans="1:29" s="10" customFormat="1" ht="22.5" x14ac:dyDescent="0.3">
      <c r="A36" s="424"/>
      <c r="B36" s="36"/>
      <c r="C36" s="36"/>
      <c r="D36" s="69" t="s">
        <v>41</v>
      </c>
      <c r="E36" s="194" t="s">
        <v>168</v>
      </c>
      <c r="F36" s="196"/>
      <c r="G36" s="197"/>
      <c r="H36" s="196"/>
      <c r="I36" s="252">
        <v>1.3888888888888888E-2</v>
      </c>
      <c r="J36" s="252">
        <v>1.3888888888888888E-2</v>
      </c>
      <c r="K36" s="70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C36" s="43"/>
    </row>
    <row r="37" spans="1:29" s="10" customFormat="1" ht="12.75" x14ac:dyDescent="0.2">
      <c r="A37" s="424"/>
      <c r="B37" s="36"/>
      <c r="C37" s="36"/>
      <c r="D37" s="67" t="s">
        <v>42</v>
      </c>
      <c r="E37" s="194" t="s">
        <v>168</v>
      </c>
      <c r="F37" s="195"/>
      <c r="G37" s="197"/>
      <c r="H37" s="195"/>
      <c r="I37" s="252">
        <v>1.3888888888888888E-2</v>
      </c>
      <c r="J37" s="252">
        <v>1.3888888888888888E-2</v>
      </c>
      <c r="K37" s="68"/>
      <c r="L37" s="68"/>
      <c r="M37" s="68"/>
      <c r="N37" s="68"/>
      <c r="O37" s="68"/>
      <c r="P37" s="68"/>
    </row>
    <row r="38" spans="1:29" s="10" customFormat="1" ht="12.75" x14ac:dyDescent="0.2">
      <c r="A38" s="424"/>
      <c r="B38" s="36"/>
      <c r="C38" s="36"/>
      <c r="D38" s="67" t="s">
        <v>171</v>
      </c>
      <c r="E38" s="194" t="s">
        <v>170</v>
      </c>
      <c r="F38" s="194"/>
      <c r="G38" s="197"/>
      <c r="H38" s="194"/>
      <c r="I38" s="257" t="s">
        <v>246</v>
      </c>
      <c r="J38" s="257" t="s">
        <v>246</v>
      </c>
      <c r="K38" s="35"/>
      <c r="L38" s="35"/>
      <c r="M38" s="35"/>
      <c r="N38" s="35"/>
      <c r="O38" s="35"/>
      <c r="P38" s="35"/>
    </row>
    <row r="39" spans="1:29" s="10" customFormat="1" ht="12.75" x14ac:dyDescent="0.2">
      <c r="A39" s="424"/>
      <c r="B39" s="36"/>
      <c r="C39" s="36"/>
      <c r="D39" s="69" t="s">
        <v>49</v>
      </c>
      <c r="E39" s="194" t="s">
        <v>168</v>
      </c>
      <c r="F39" s="196"/>
      <c r="G39" s="197"/>
      <c r="H39" s="196"/>
      <c r="I39" s="257">
        <v>2.0833333333333332E-2</v>
      </c>
      <c r="J39" s="257">
        <v>2.0833333333333332E-2</v>
      </c>
      <c r="K39" s="70"/>
      <c r="L39" s="70"/>
      <c r="M39" s="70"/>
      <c r="N39" s="70"/>
      <c r="O39" s="70"/>
      <c r="P39" s="70"/>
    </row>
    <row r="40" spans="1:29" s="10" customFormat="1" ht="12.75" x14ac:dyDescent="0.2">
      <c r="A40" s="424"/>
      <c r="B40" s="36"/>
      <c r="C40" s="36"/>
      <c r="D40" s="67" t="s">
        <v>50</v>
      </c>
      <c r="E40" s="194" t="s">
        <v>168</v>
      </c>
      <c r="F40" s="195"/>
      <c r="G40" s="197"/>
      <c r="H40" s="195"/>
      <c r="I40" s="257">
        <v>2.0833333333333332E-2</v>
      </c>
      <c r="J40" s="257">
        <v>2.0833333333333332E-2</v>
      </c>
      <c r="K40" s="68"/>
      <c r="L40" s="68"/>
      <c r="M40" s="68"/>
      <c r="N40" s="68"/>
      <c r="O40" s="68"/>
      <c r="P40" s="68"/>
    </row>
    <row r="41" spans="1:29" s="10" customFormat="1" ht="12.75" x14ac:dyDescent="0.2">
      <c r="A41" s="424"/>
      <c r="B41" s="36"/>
      <c r="C41" s="36"/>
      <c r="D41" s="67" t="s">
        <v>172</v>
      </c>
      <c r="E41" s="194" t="s">
        <v>170</v>
      </c>
      <c r="F41" s="194"/>
      <c r="G41" s="197"/>
      <c r="H41" s="194"/>
      <c r="I41" s="257" t="s">
        <v>169</v>
      </c>
      <c r="J41" s="257" t="s">
        <v>169</v>
      </c>
      <c r="K41" s="35"/>
      <c r="L41" s="35"/>
      <c r="M41" s="35"/>
      <c r="N41" s="35"/>
      <c r="O41" s="35"/>
      <c r="P41" s="35"/>
    </row>
    <row r="42" spans="1:29" s="10" customFormat="1" ht="12.75" x14ac:dyDescent="0.2">
      <c r="A42" s="424"/>
      <c r="B42" s="36"/>
      <c r="C42" s="36"/>
      <c r="D42" s="69" t="s">
        <v>51</v>
      </c>
      <c r="E42" s="196"/>
      <c r="F42" s="196"/>
      <c r="G42" s="197"/>
      <c r="H42" s="196"/>
      <c r="I42" s="259"/>
      <c r="J42" s="259"/>
      <c r="K42" s="70"/>
      <c r="L42" s="70"/>
      <c r="M42" s="70"/>
      <c r="N42" s="70"/>
      <c r="O42" s="70"/>
      <c r="P42" s="70"/>
    </row>
    <row r="43" spans="1:29" s="10" customFormat="1" ht="12.75" x14ac:dyDescent="0.2">
      <c r="A43" s="424"/>
      <c r="B43" s="36"/>
      <c r="C43" s="36"/>
      <c r="D43" s="67" t="s">
        <v>52</v>
      </c>
      <c r="E43" s="195"/>
      <c r="F43" s="195"/>
      <c r="G43" s="197"/>
      <c r="H43" s="195"/>
      <c r="I43" s="259"/>
      <c r="J43" s="259"/>
      <c r="K43" s="68"/>
      <c r="L43" s="68"/>
      <c r="M43" s="68"/>
      <c r="N43" s="68"/>
      <c r="O43" s="68"/>
      <c r="P43" s="68"/>
    </row>
    <row r="44" spans="1:29" s="10" customFormat="1" ht="12.75" x14ac:dyDescent="0.2">
      <c r="A44" s="424"/>
      <c r="B44" s="36"/>
      <c r="C44" s="36"/>
      <c r="D44" s="69" t="s">
        <v>60</v>
      </c>
      <c r="E44" s="194" t="s">
        <v>168</v>
      </c>
      <c r="F44" s="196"/>
      <c r="G44" s="197"/>
      <c r="H44" s="196"/>
      <c r="I44" s="257">
        <v>2.0833333333333332E-2</v>
      </c>
      <c r="J44" s="257">
        <v>2.0833333333333332E-2</v>
      </c>
      <c r="K44" s="70"/>
      <c r="L44" s="70"/>
      <c r="M44" s="70"/>
      <c r="N44" s="70"/>
      <c r="O44" s="70"/>
      <c r="P44" s="70"/>
    </row>
    <row r="45" spans="1:29" s="10" customFormat="1" ht="12.75" x14ac:dyDescent="0.2">
      <c r="A45" s="424"/>
      <c r="B45" s="36"/>
      <c r="C45" s="36"/>
      <c r="D45" s="67" t="s">
        <v>61</v>
      </c>
      <c r="E45" s="194" t="s">
        <v>168</v>
      </c>
      <c r="F45" s="195"/>
      <c r="G45" s="197"/>
      <c r="H45" s="195"/>
      <c r="I45" s="257">
        <v>2.0833333333333332E-2</v>
      </c>
      <c r="J45" s="257">
        <v>2.0833333333333332E-2</v>
      </c>
      <c r="K45" s="68"/>
      <c r="L45" s="68"/>
      <c r="M45" s="68"/>
      <c r="N45" s="68"/>
      <c r="O45" s="68"/>
      <c r="P45" s="68"/>
    </row>
    <row r="46" spans="1:29" s="10" customFormat="1" ht="12.75" x14ac:dyDescent="0.2">
      <c r="A46" s="424"/>
      <c r="B46" s="36"/>
      <c r="C46" s="36"/>
      <c r="D46" s="67" t="s">
        <v>173</v>
      </c>
      <c r="E46" s="194" t="s">
        <v>170</v>
      </c>
      <c r="F46" s="194"/>
      <c r="G46" s="197"/>
      <c r="H46" s="194"/>
      <c r="I46" s="257" t="s">
        <v>169</v>
      </c>
      <c r="J46" s="257" t="s">
        <v>169</v>
      </c>
      <c r="K46" s="35"/>
      <c r="L46" s="35"/>
      <c r="M46" s="35"/>
      <c r="N46" s="35"/>
      <c r="O46" s="35"/>
      <c r="P46" s="35"/>
    </row>
    <row r="47" spans="1:29" s="10" customFormat="1" ht="12.75" x14ac:dyDescent="0.2">
      <c r="A47" s="424"/>
      <c r="B47" s="36"/>
      <c r="C47" s="36"/>
      <c r="D47" s="69" t="s">
        <v>62</v>
      </c>
      <c r="E47" s="194" t="s">
        <v>168</v>
      </c>
      <c r="F47" s="196"/>
      <c r="G47" s="197"/>
      <c r="H47" s="196"/>
      <c r="I47" s="257">
        <v>2.0833333333333332E-2</v>
      </c>
      <c r="J47" s="257">
        <v>2.0833333333333332E-2</v>
      </c>
      <c r="K47" s="70"/>
      <c r="L47" s="70"/>
      <c r="M47" s="70"/>
      <c r="N47" s="70"/>
      <c r="O47" s="70"/>
      <c r="P47" s="70"/>
    </row>
    <row r="48" spans="1:29" s="10" customFormat="1" ht="12.75" x14ac:dyDescent="0.2">
      <c r="A48" s="424"/>
      <c r="B48" s="36"/>
      <c r="C48" s="36"/>
      <c r="D48" s="67" t="s">
        <v>63</v>
      </c>
      <c r="E48" s="194" t="s">
        <v>168</v>
      </c>
      <c r="F48" s="195"/>
      <c r="G48" s="197"/>
      <c r="H48" s="195"/>
      <c r="I48" s="257">
        <v>2.0833333333333332E-2</v>
      </c>
      <c r="J48" s="257">
        <v>2.0833333333333332E-2</v>
      </c>
      <c r="K48" s="68"/>
      <c r="L48" s="68"/>
      <c r="M48" s="68"/>
      <c r="N48" s="68"/>
      <c r="O48" s="68"/>
      <c r="P48" s="68"/>
    </row>
    <row r="49" spans="1:16" s="10" customFormat="1" ht="12.75" x14ac:dyDescent="0.2">
      <c r="A49" s="424"/>
      <c r="B49" s="36"/>
      <c r="C49" s="36"/>
      <c r="D49" s="67" t="s">
        <v>63</v>
      </c>
      <c r="E49" s="194" t="s">
        <v>170</v>
      </c>
      <c r="F49" s="194"/>
      <c r="G49" s="150"/>
      <c r="H49" s="194"/>
      <c r="I49" s="257" t="s">
        <v>169</v>
      </c>
      <c r="J49" s="257" t="s">
        <v>169</v>
      </c>
      <c r="K49" s="35"/>
      <c r="L49" s="35"/>
      <c r="M49" s="35"/>
      <c r="N49" s="35"/>
      <c r="O49" s="35"/>
      <c r="P49" s="35"/>
    </row>
    <row r="50" spans="1:16" s="10" customFormat="1" ht="12.75" x14ac:dyDescent="0.2">
      <c r="A50" s="424"/>
      <c r="B50" s="36"/>
      <c r="C50" s="36"/>
      <c r="D50" s="69" t="s">
        <v>64</v>
      </c>
      <c r="E50" s="196"/>
      <c r="F50" s="196"/>
      <c r="G50" s="198"/>
      <c r="H50" s="196"/>
      <c r="I50" s="198"/>
      <c r="J50" s="198"/>
      <c r="K50" s="70"/>
      <c r="L50" s="70"/>
      <c r="M50" s="70"/>
      <c r="N50" s="70"/>
      <c r="O50" s="70"/>
      <c r="P50" s="70"/>
    </row>
    <row r="51" spans="1:16" s="10" customFormat="1" ht="12.75" x14ac:dyDescent="0.2">
      <c r="A51" s="424"/>
      <c r="B51" s="36"/>
      <c r="C51" s="36"/>
      <c r="D51" s="5" t="s">
        <v>65</v>
      </c>
      <c r="E51" s="194"/>
      <c r="F51" s="194"/>
      <c r="G51" s="198"/>
      <c r="H51" s="194"/>
      <c r="I51" s="198"/>
      <c r="J51" s="198"/>
      <c r="K51" s="35"/>
      <c r="L51" s="35"/>
      <c r="M51" s="35"/>
      <c r="N51" s="35"/>
      <c r="O51" s="35"/>
      <c r="P51" s="35"/>
    </row>
    <row r="52" spans="1:16" s="10" customFormat="1" ht="12.75" x14ac:dyDescent="0.2">
      <c r="A52" s="424"/>
      <c r="B52" s="25" t="s">
        <v>74</v>
      </c>
      <c r="C52" s="260">
        <f>H52+K52</f>
        <v>173</v>
      </c>
      <c r="D52" s="74" t="s">
        <v>53</v>
      </c>
      <c r="E52" s="194" t="s">
        <v>168</v>
      </c>
      <c r="F52" s="134"/>
      <c r="G52" s="135"/>
      <c r="H52" s="261">
        <v>105</v>
      </c>
      <c r="I52" s="262">
        <v>78</v>
      </c>
      <c r="J52" s="262">
        <v>78</v>
      </c>
      <c r="K52" s="261">
        <v>68</v>
      </c>
      <c r="L52" s="75"/>
      <c r="M52" s="76">
        <f t="shared" ref="M52:M115" si="0">K52</f>
        <v>68</v>
      </c>
      <c r="N52" s="75"/>
      <c r="O52" s="76">
        <f t="shared" ref="O52:O115" si="1">M52</f>
        <v>68</v>
      </c>
      <c r="P52" s="75"/>
    </row>
    <row r="53" spans="1:16" s="10" customFormat="1" ht="12.75" x14ac:dyDescent="0.2">
      <c r="A53" s="424"/>
      <c r="B53" s="37"/>
      <c r="C53" s="260">
        <f t="shared" ref="C53:C60" si="2">H53+K53</f>
        <v>36</v>
      </c>
      <c r="D53" s="77" t="s">
        <v>54</v>
      </c>
      <c r="E53" s="72"/>
      <c r="F53" s="72"/>
      <c r="G53" s="137"/>
      <c r="H53" s="264">
        <v>22</v>
      </c>
      <c r="I53" s="265">
        <v>52</v>
      </c>
      <c r="J53" s="265">
        <v>52</v>
      </c>
      <c r="K53" s="264">
        <v>14</v>
      </c>
      <c r="L53" s="78"/>
      <c r="M53" s="79">
        <f t="shared" si="0"/>
        <v>14</v>
      </c>
      <c r="N53" s="78"/>
      <c r="O53" s="79">
        <f t="shared" si="1"/>
        <v>14</v>
      </c>
      <c r="P53" s="78"/>
    </row>
    <row r="54" spans="1:16" s="10" customFormat="1" ht="12.75" x14ac:dyDescent="0.2">
      <c r="A54" s="424"/>
      <c r="B54" s="37"/>
      <c r="C54" s="260">
        <f t="shared" si="2"/>
        <v>36</v>
      </c>
      <c r="D54" s="80" t="s">
        <v>55</v>
      </c>
      <c r="E54" s="73"/>
      <c r="F54" s="73"/>
      <c r="G54" s="108"/>
      <c r="H54" s="266">
        <v>22</v>
      </c>
      <c r="I54" s="267"/>
      <c r="J54" s="267"/>
      <c r="K54" s="266">
        <v>14</v>
      </c>
      <c r="L54" s="81"/>
      <c r="M54" s="82">
        <f t="shared" si="0"/>
        <v>14</v>
      </c>
      <c r="N54" s="81"/>
      <c r="O54" s="82">
        <f t="shared" si="1"/>
        <v>14</v>
      </c>
      <c r="P54" s="81"/>
    </row>
    <row r="55" spans="1:16" s="10" customFormat="1" ht="12.75" x14ac:dyDescent="0.2">
      <c r="A55" s="424"/>
      <c r="B55" s="37"/>
      <c r="C55" s="260">
        <f t="shared" si="2"/>
        <v>38</v>
      </c>
      <c r="D55" s="74" t="s">
        <v>56</v>
      </c>
      <c r="E55" s="194" t="s">
        <v>168</v>
      </c>
      <c r="F55" s="134"/>
      <c r="G55" s="135"/>
      <c r="H55" s="261">
        <v>23</v>
      </c>
      <c r="I55" s="262">
        <v>78</v>
      </c>
      <c r="J55" s="262">
        <v>78</v>
      </c>
      <c r="K55" s="261">
        <v>15</v>
      </c>
      <c r="L55" s="75"/>
      <c r="M55" s="76">
        <f t="shared" si="0"/>
        <v>15</v>
      </c>
      <c r="N55" s="75"/>
      <c r="O55" s="76">
        <f t="shared" si="1"/>
        <v>15</v>
      </c>
      <c r="P55" s="75"/>
    </row>
    <row r="56" spans="1:16" s="10" customFormat="1" ht="12.75" x14ac:dyDescent="0.2">
      <c r="A56" s="424"/>
      <c r="B56" s="37"/>
      <c r="C56" s="260">
        <f t="shared" si="2"/>
        <v>8</v>
      </c>
      <c r="D56" s="77" t="s">
        <v>57</v>
      </c>
      <c r="E56" s="72"/>
      <c r="F56" s="72"/>
      <c r="G56" s="137"/>
      <c r="H56" s="264">
        <v>5</v>
      </c>
      <c r="I56" s="265">
        <v>52</v>
      </c>
      <c r="J56" s="265">
        <v>52</v>
      </c>
      <c r="K56" s="264">
        <v>3</v>
      </c>
      <c r="L56" s="78"/>
      <c r="M56" s="79">
        <f t="shared" si="0"/>
        <v>3</v>
      </c>
      <c r="N56" s="78"/>
      <c r="O56" s="79">
        <f t="shared" si="1"/>
        <v>3</v>
      </c>
      <c r="P56" s="78"/>
    </row>
    <row r="57" spans="1:16" s="10" customFormat="1" ht="12.75" x14ac:dyDescent="0.2">
      <c r="A57" s="424"/>
      <c r="B57" s="37"/>
      <c r="C57" s="260">
        <f t="shared" si="2"/>
        <v>8</v>
      </c>
      <c r="D57" s="80" t="s">
        <v>58</v>
      </c>
      <c r="E57" s="73"/>
      <c r="F57" s="73"/>
      <c r="G57" s="108"/>
      <c r="H57" s="266">
        <v>5</v>
      </c>
      <c r="I57" s="267"/>
      <c r="J57" s="267"/>
      <c r="K57" s="266">
        <v>3</v>
      </c>
      <c r="L57" s="81"/>
      <c r="M57" s="82">
        <f t="shared" si="0"/>
        <v>3</v>
      </c>
      <c r="N57" s="81"/>
      <c r="O57" s="82">
        <f t="shared" si="1"/>
        <v>3</v>
      </c>
      <c r="P57" s="81"/>
    </row>
    <row r="58" spans="1:16" s="10" customFormat="1" ht="12.75" x14ac:dyDescent="0.2">
      <c r="A58" s="424"/>
      <c r="B58" s="37"/>
      <c r="C58" s="260">
        <f t="shared" si="2"/>
        <v>40</v>
      </c>
      <c r="D58" s="77" t="s">
        <v>59</v>
      </c>
      <c r="E58" s="194" t="s">
        <v>168</v>
      </c>
      <c r="F58" s="72"/>
      <c r="G58" s="135"/>
      <c r="H58" s="264">
        <v>40</v>
      </c>
      <c r="I58" s="262">
        <v>52</v>
      </c>
      <c r="J58" s="262">
        <v>52</v>
      </c>
      <c r="K58" s="264">
        <v>0</v>
      </c>
      <c r="L58" s="78"/>
      <c r="M58" s="79">
        <f t="shared" si="0"/>
        <v>0</v>
      </c>
      <c r="N58" s="78"/>
      <c r="O58" s="79">
        <f t="shared" si="1"/>
        <v>0</v>
      </c>
      <c r="P58" s="78"/>
    </row>
    <row r="59" spans="1:16" s="10" customFormat="1" ht="12.75" x14ac:dyDescent="0.2">
      <c r="A59" s="424"/>
      <c r="B59" s="37"/>
      <c r="C59" s="260">
        <f t="shared" si="2"/>
        <v>8</v>
      </c>
      <c r="D59" s="77" t="s">
        <v>66</v>
      </c>
      <c r="E59" s="72"/>
      <c r="F59" s="72"/>
      <c r="G59" s="137"/>
      <c r="H59" s="264">
        <v>8</v>
      </c>
      <c r="I59" s="265">
        <v>52</v>
      </c>
      <c r="J59" s="265">
        <v>52</v>
      </c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260">
        <f t="shared" si="2"/>
        <v>7</v>
      </c>
      <c r="D60" s="77" t="s">
        <v>67</v>
      </c>
      <c r="E60" s="72"/>
      <c r="F60" s="72"/>
      <c r="G60" s="108"/>
      <c r="H60" s="264">
        <v>7</v>
      </c>
      <c r="I60" s="142"/>
      <c r="J60" s="142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22" t="s">
        <v>18</v>
      </c>
      <c r="C61" s="83">
        <v>0</v>
      </c>
      <c r="D61" s="84" t="s">
        <v>53</v>
      </c>
      <c r="E61" s="134"/>
      <c r="F61" s="134"/>
      <c r="G61" s="135"/>
      <c r="H61" s="321">
        <f>H$44</f>
        <v>0</v>
      </c>
      <c r="I61" s="134"/>
      <c r="J61" s="134"/>
      <c r="K61" s="321">
        <f>K$44</f>
        <v>0</v>
      </c>
      <c r="L61" s="75"/>
      <c r="M61" s="76">
        <f t="shared" si="0"/>
        <v>0</v>
      </c>
      <c r="N61" s="75"/>
      <c r="O61" s="76">
        <f t="shared" si="1"/>
        <v>0</v>
      </c>
      <c r="P61" s="75"/>
    </row>
    <row r="62" spans="1:16" s="10" customFormat="1" ht="12.75" x14ac:dyDescent="0.2">
      <c r="A62" s="424"/>
      <c r="B62" s="37"/>
      <c r="C62" s="83">
        <v>0</v>
      </c>
      <c r="D62" s="85" t="s">
        <v>54</v>
      </c>
      <c r="E62" s="72"/>
      <c r="F62" s="72"/>
      <c r="G62" s="137"/>
      <c r="H62" s="321">
        <f>H$45</f>
        <v>0</v>
      </c>
      <c r="I62" s="72"/>
      <c r="J62" s="72"/>
      <c r="K62" s="321">
        <f>K$45</f>
        <v>0</v>
      </c>
      <c r="L62" s="78"/>
      <c r="M62" s="79">
        <f t="shared" si="0"/>
        <v>0</v>
      </c>
      <c r="N62" s="78"/>
      <c r="O62" s="79">
        <f t="shared" si="1"/>
        <v>0</v>
      </c>
      <c r="P62" s="78"/>
    </row>
    <row r="63" spans="1:16" s="10" customFormat="1" ht="12.75" x14ac:dyDescent="0.2">
      <c r="A63" s="424"/>
      <c r="B63" s="37"/>
      <c r="C63" s="83">
        <v>0</v>
      </c>
      <c r="D63" s="86" t="s">
        <v>55</v>
      </c>
      <c r="E63" s="73"/>
      <c r="F63" s="73"/>
      <c r="G63" s="108"/>
      <c r="H63" s="321">
        <f>H$46</f>
        <v>0</v>
      </c>
      <c r="I63" s="73"/>
      <c r="J63" s="73"/>
      <c r="K63" s="321">
        <f>K$46</f>
        <v>0</v>
      </c>
      <c r="L63" s="81"/>
      <c r="M63" s="82">
        <f t="shared" si="0"/>
        <v>0</v>
      </c>
      <c r="N63" s="81"/>
      <c r="O63" s="82">
        <f t="shared" si="1"/>
        <v>0</v>
      </c>
      <c r="P63" s="81"/>
    </row>
    <row r="64" spans="1:16" s="10" customFormat="1" ht="12.75" x14ac:dyDescent="0.2">
      <c r="A64" s="424"/>
      <c r="B64" s="37"/>
      <c r="C64" s="83">
        <v>0</v>
      </c>
      <c r="D64" s="84" t="s">
        <v>56</v>
      </c>
      <c r="E64" s="134"/>
      <c r="F64" s="134"/>
      <c r="G64" s="135"/>
      <c r="H64" s="321">
        <f>H$47</f>
        <v>0</v>
      </c>
      <c r="I64" s="134"/>
      <c r="J64" s="134"/>
      <c r="K64" s="321">
        <f>K$47</f>
        <v>0</v>
      </c>
      <c r="L64" s="75"/>
      <c r="M64" s="76">
        <f t="shared" si="0"/>
        <v>0</v>
      </c>
      <c r="N64" s="75"/>
      <c r="O64" s="76">
        <f t="shared" si="1"/>
        <v>0</v>
      </c>
      <c r="P64" s="75"/>
    </row>
    <row r="65" spans="1:16" s="10" customFormat="1" ht="12.75" x14ac:dyDescent="0.2">
      <c r="A65" s="424"/>
      <c r="B65" s="37"/>
      <c r="C65" s="83">
        <v>0</v>
      </c>
      <c r="D65" s="85" t="s">
        <v>57</v>
      </c>
      <c r="E65" s="72"/>
      <c r="F65" s="72"/>
      <c r="G65" s="137"/>
      <c r="H65" s="321">
        <f>H$48</f>
        <v>0</v>
      </c>
      <c r="I65" s="72"/>
      <c r="J65" s="72"/>
      <c r="K65" s="321">
        <f>K$48</f>
        <v>0</v>
      </c>
      <c r="L65" s="78"/>
      <c r="M65" s="79">
        <f t="shared" si="0"/>
        <v>0</v>
      </c>
      <c r="N65" s="78"/>
      <c r="O65" s="79">
        <f t="shared" si="1"/>
        <v>0</v>
      </c>
      <c r="P65" s="78"/>
    </row>
    <row r="66" spans="1:16" s="10" customFormat="1" ht="12.75" x14ac:dyDescent="0.2">
      <c r="A66" s="424"/>
      <c r="B66" s="37"/>
      <c r="C66" s="83">
        <v>0</v>
      </c>
      <c r="D66" s="86" t="s">
        <v>58</v>
      </c>
      <c r="E66" s="73"/>
      <c r="F66" s="73"/>
      <c r="G66" s="108"/>
      <c r="H66" s="321">
        <f>H$49</f>
        <v>0</v>
      </c>
      <c r="I66" s="73"/>
      <c r="J66" s="73"/>
      <c r="K66" s="321">
        <f>K$49</f>
        <v>0</v>
      </c>
      <c r="L66" s="81"/>
      <c r="M66" s="82">
        <f t="shared" si="0"/>
        <v>0</v>
      </c>
      <c r="N66" s="81"/>
      <c r="O66" s="82">
        <f t="shared" si="1"/>
        <v>0</v>
      </c>
      <c r="P66" s="81"/>
    </row>
    <row r="67" spans="1:16" s="10" customFormat="1" ht="12.75" x14ac:dyDescent="0.2">
      <c r="A67" s="424"/>
      <c r="B67" s="37"/>
      <c r="C67" s="83">
        <v>0</v>
      </c>
      <c r="D67" s="85" t="s">
        <v>59</v>
      </c>
      <c r="E67" s="72"/>
      <c r="F67" s="72"/>
      <c r="G67" s="137"/>
      <c r="H67" s="321">
        <f>H$50</f>
        <v>0</v>
      </c>
      <c r="I67" s="72"/>
      <c r="J67" s="72"/>
      <c r="K67" s="321">
        <f>K$50</f>
        <v>0</v>
      </c>
      <c r="L67" s="78"/>
      <c r="M67" s="79">
        <f t="shared" si="0"/>
        <v>0</v>
      </c>
      <c r="N67" s="78"/>
      <c r="O67" s="79">
        <f t="shared" si="1"/>
        <v>0</v>
      </c>
      <c r="P67" s="78"/>
    </row>
    <row r="68" spans="1:16" s="10" customFormat="1" ht="12.75" x14ac:dyDescent="0.2">
      <c r="A68" s="424"/>
      <c r="B68" s="37"/>
      <c r="C68" s="83">
        <v>0</v>
      </c>
      <c r="D68" s="85" t="s">
        <v>66</v>
      </c>
      <c r="E68" s="72"/>
      <c r="F68" s="72"/>
      <c r="G68" s="137"/>
      <c r="H68" s="321">
        <f>H$51</f>
        <v>0</v>
      </c>
      <c r="I68" s="72"/>
      <c r="J68" s="72"/>
      <c r="K68" s="321">
        <f>K$51</f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v>0</v>
      </c>
      <c r="D69" s="85" t="s">
        <v>67</v>
      </c>
      <c r="E69" s="72"/>
      <c r="F69" s="72"/>
      <c r="G69" s="137"/>
      <c r="H69" s="321">
        <v>0</v>
      </c>
      <c r="I69" s="72"/>
      <c r="J69" s="72"/>
      <c r="K69" s="321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25" t="s">
        <v>31</v>
      </c>
      <c r="C70" s="83">
        <f>C$52</f>
        <v>173</v>
      </c>
      <c r="D70" s="74" t="s">
        <v>53</v>
      </c>
      <c r="E70" s="134"/>
      <c r="F70" s="134"/>
      <c r="G70" s="135"/>
      <c r="H70" s="261">
        <v>105</v>
      </c>
      <c r="I70" s="262">
        <v>5</v>
      </c>
      <c r="J70" s="262">
        <v>5</v>
      </c>
      <c r="K70" s="261">
        <v>68</v>
      </c>
      <c r="L70" s="75"/>
      <c r="M70" s="76">
        <f t="shared" si="0"/>
        <v>68</v>
      </c>
      <c r="N70" s="75"/>
      <c r="O70" s="76">
        <f t="shared" si="1"/>
        <v>68</v>
      </c>
      <c r="P70" s="75"/>
    </row>
    <row r="71" spans="1:16" s="10" customFormat="1" ht="12.75" x14ac:dyDescent="0.2">
      <c r="A71" s="424"/>
      <c r="B71" s="37"/>
      <c r="C71" s="83">
        <f>C$53</f>
        <v>36</v>
      </c>
      <c r="D71" s="77" t="s">
        <v>54</v>
      </c>
      <c r="E71" s="72"/>
      <c r="F71" s="72"/>
      <c r="G71" s="137"/>
      <c r="H71" s="264">
        <v>22</v>
      </c>
      <c r="I71" s="265">
        <v>4</v>
      </c>
      <c r="J71" s="265">
        <v>4</v>
      </c>
      <c r="K71" s="264">
        <v>14</v>
      </c>
      <c r="L71" s="78"/>
      <c r="M71" s="79">
        <f t="shared" si="0"/>
        <v>14</v>
      </c>
      <c r="N71" s="78"/>
      <c r="O71" s="79">
        <f t="shared" si="1"/>
        <v>14</v>
      </c>
      <c r="P71" s="78"/>
    </row>
    <row r="72" spans="1:16" s="10" customFormat="1" ht="12.75" x14ac:dyDescent="0.2">
      <c r="A72" s="424"/>
      <c r="B72" s="37"/>
      <c r="C72" s="83">
        <f>C$54</f>
        <v>36</v>
      </c>
      <c r="D72" s="80" t="s">
        <v>55</v>
      </c>
      <c r="E72" s="73"/>
      <c r="F72" s="73"/>
      <c r="G72" s="108"/>
      <c r="H72" s="266">
        <v>22</v>
      </c>
      <c r="I72" s="267"/>
      <c r="J72" s="267"/>
      <c r="K72" s="266">
        <v>14</v>
      </c>
      <c r="L72" s="81"/>
      <c r="M72" s="82">
        <f t="shared" si="0"/>
        <v>14</v>
      </c>
      <c r="N72" s="81"/>
      <c r="O72" s="82">
        <f t="shared" si="1"/>
        <v>14</v>
      </c>
      <c r="P72" s="81"/>
    </row>
    <row r="73" spans="1:16" s="10" customFormat="1" ht="12.75" x14ac:dyDescent="0.2">
      <c r="A73" s="424"/>
      <c r="B73" s="37"/>
      <c r="C73" s="83">
        <f>C$55</f>
        <v>38</v>
      </c>
      <c r="D73" s="74" t="s">
        <v>56</v>
      </c>
      <c r="E73" s="134"/>
      <c r="F73" s="134"/>
      <c r="G73" s="135"/>
      <c r="H73" s="261">
        <v>23</v>
      </c>
      <c r="I73" s="262">
        <v>5</v>
      </c>
      <c r="J73" s="262">
        <v>5</v>
      </c>
      <c r="K73" s="261">
        <v>15</v>
      </c>
      <c r="L73" s="75"/>
      <c r="M73" s="76">
        <f t="shared" si="0"/>
        <v>15</v>
      </c>
      <c r="N73" s="75"/>
      <c r="O73" s="76">
        <f t="shared" si="1"/>
        <v>15</v>
      </c>
      <c r="P73" s="75"/>
    </row>
    <row r="74" spans="1:16" s="10" customFormat="1" ht="12.75" x14ac:dyDescent="0.2">
      <c r="A74" s="424"/>
      <c r="B74" s="37"/>
      <c r="C74" s="83">
        <f>C$56</f>
        <v>8</v>
      </c>
      <c r="D74" s="77" t="s">
        <v>57</v>
      </c>
      <c r="E74" s="72"/>
      <c r="F74" s="72"/>
      <c r="G74" s="137"/>
      <c r="H74" s="264">
        <v>5</v>
      </c>
      <c r="I74" s="265">
        <v>4</v>
      </c>
      <c r="J74" s="265">
        <v>4</v>
      </c>
      <c r="K74" s="264">
        <v>3</v>
      </c>
      <c r="L74" s="78"/>
      <c r="M74" s="79">
        <f t="shared" si="0"/>
        <v>3</v>
      </c>
      <c r="N74" s="78"/>
      <c r="O74" s="79">
        <f t="shared" si="1"/>
        <v>3</v>
      </c>
      <c r="P74" s="78"/>
    </row>
    <row r="75" spans="1:16" s="10" customFormat="1" ht="12.75" x14ac:dyDescent="0.2">
      <c r="A75" s="424"/>
      <c r="B75" s="37"/>
      <c r="C75" s="83">
        <f>C$57</f>
        <v>8</v>
      </c>
      <c r="D75" s="80" t="s">
        <v>58</v>
      </c>
      <c r="E75" s="73"/>
      <c r="F75" s="73"/>
      <c r="G75" s="108"/>
      <c r="H75" s="266">
        <v>5</v>
      </c>
      <c r="I75" s="267"/>
      <c r="J75" s="267"/>
      <c r="K75" s="266">
        <v>3</v>
      </c>
      <c r="L75" s="81"/>
      <c r="M75" s="82">
        <f t="shared" si="0"/>
        <v>3</v>
      </c>
      <c r="N75" s="81"/>
      <c r="O75" s="82">
        <f t="shared" si="1"/>
        <v>3</v>
      </c>
      <c r="P75" s="81"/>
    </row>
    <row r="76" spans="1:16" s="10" customFormat="1" ht="12.75" x14ac:dyDescent="0.2">
      <c r="A76" s="424"/>
      <c r="B76" s="37"/>
      <c r="C76" s="83">
        <f>C$58</f>
        <v>40</v>
      </c>
      <c r="D76" s="77" t="s">
        <v>59</v>
      </c>
      <c r="E76" s="72"/>
      <c r="F76" s="72"/>
      <c r="G76" s="135"/>
      <c r="H76" s="264">
        <v>40</v>
      </c>
      <c r="I76" s="262">
        <v>4</v>
      </c>
      <c r="J76" s="262">
        <v>4</v>
      </c>
      <c r="K76" s="264">
        <v>0</v>
      </c>
      <c r="L76" s="78"/>
      <c r="M76" s="79">
        <f t="shared" si="0"/>
        <v>0</v>
      </c>
      <c r="N76" s="78"/>
      <c r="O76" s="79">
        <f t="shared" si="1"/>
        <v>0</v>
      </c>
      <c r="P76" s="78"/>
    </row>
    <row r="77" spans="1:16" s="10" customFormat="1" ht="12.75" x14ac:dyDescent="0.2">
      <c r="A77" s="424"/>
      <c r="B77" s="37"/>
      <c r="C77" s="83">
        <f>C$59</f>
        <v>8</v>
      </c>
      <c r="D77" s="77" t="s">
        <v>66</v>
      </c>
      <c r="E77" s="72"/>
      <c r="F77" s="72"/>
      <c r="G77" s="137"/>
      <c r="H77" s="264">
        <v>8</v>
      </c>
      <c r="I77" s="265">
        <v>4</v>
      </c>
      <c r="J77" s="265">
        <v>4</v>
      </c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f>C$60</f>
        <v>7</v>
      </c>
      <c r="D78" s="77" t="s">
        <v>67</v>
      </c>
      <c r="E78" s="72"/>
      <c r="F78" s="72"/>
      <c r="G78" s="137"/>
      <c r="H78" s="264">
        <v>7</v>
      </c>
      <c r="I78" s="142"/>
      <c r="J78" s="14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22" t="s">
        <v>26</v>
      </c>
      <c r="C79" s="83">
        <v>0</v>
      </c>
      <c r="D79" s="84" t="s">
        <v>53</v>
      </c>
      <c r="E79" s="134"/>
      <c r="F79" s="134"/>
      <c r="G79" s="135"/>
      <c r="H79" s="321">
        <f>H$44</f>
        <v>0</v>
      </c>
      <c r="I79" s="134"/>
      <c r="J79" s="134"/>
      <c r="K79" s="321">
        <f>K$44</f>
        <v>0</v>
      </c>
      <c r="L79" s="75"/>
      <c r="M79" s="76">
        <f t="shared" si="0"/>
        <v>0</v>
      </c>
      <c r="N79" s="75"/>
      <c r="O79" s="76">
        <f t="shared" si="1"/>
        <v>0</v>
      </c>
      <c r="P79" s="75"/>
    </row>
    <row r="80" spans="1:16" s="10" customFormat="1" ht="12.75" x14ac:dyDescent="0.2">
      <c r="A80" s="424"/>
      <c r="B80" s="37"/>
      <c r="C80" s="83">
        <v>0</v>
      </c>
      <c r="D80" s="85" t="s">
        <v>54</v>
      </c>
      <c r="E80" s="72"/>
      <c r="F80" s="72"/>
      <c r="G80" s="137"/>
      <c r="H80" s="321">
        <f>H$45</f>
        <v>0</v>
      </c>
      <c r="I80" s="72"/>
      <c r="J80" s="72"/>
      <c r="K80" s="321">
        <f>K$45</f>
        <v>0</v>
      </c>
      <c r="L80" s="78"/>
      <c r="M80" s="79">
        <f t="shared" si="0"/>
        <v>0</v>
      </c>
      <c r="N80" s="78"/>
      <c r="O80" s="79">
        <f t="shared" si="1"/>
        <v>0</v>
      </c>
      <c r="P80" s="78"/>
    </row>
    <row r="81" spans="1:30" s="10" customFormat="1" ht="12.75" x14ac:dyDescent="0.2">
      <c r="A81" s="424"/>
      <c r="B81" s="37"/>
      <c r="C81" s="83">
        <v>0</v>
      </c>
      <c r="D81" s="86" t="s">
        <v>55</v>
      </c>
      <c r="E81" s="73"/>
      <c r="F81" s="73"/>
      <c r="G81" s="108"/>
      <c r="H81" s="321">
        <f>H$46</f>
        <v>0</v>
      </c>
      <c r="I81" s="73"/>
      <c r="J81" s="73"/>
      <c r="K81" s="321">
        <f>K$46</f>
        <v>0</v>
      </c>
      <c r="L81" s="81"/>
      <c r="M81" s="82">
        <f t="shared" si="0"/>
        <v>0</v>
      </c>
      <c r="N81" s="81"/>
      <c r="O81" s="82">
        <f t="shared" si="1"/>
        <v>0</v>
      </c>
      <c r="P81" s="81"/>
    </row>
    <row r="82" spans="1:30" s="10" customFormat="1" ht="12.75" x14ac:dyDescent="0.2">
      <c r="A82" s="424"/>
      <c r="B82" s="37"/>
      <c r="C82" s="83">
        <v>0</v>
      </c>
      <c r="D82" s="84" t="s">
        <v>56</v>
      </c>
      <c r="E82" s="134"/>
      <c r="F82" s="134"/>
      <c r="G82" s="135"/>
      <c r="H82" s="321">
        <f>H$47</f>
        <v>0</v>
      </c>
      <c r="I82" s="134"/>
      <c r="J82" s="134"/>
      <c r="K82" s="321">
        <f>K$47</f>
        <v>0</v>
      </c>
      <c r="L82" s="75"/>
      <c r="M82" s="76">
        <f t="shared" si="0"/>
        <v>0</v>
      </c>
      <c r="N82" s="75"/>
      <c r="O82" s="76">
        <f t="shared" si="1"/>
        <v>0</v>
      </c>
      <c r="P82" s="75"/>
    </row>
    <row r="83" spans="1:30" s="10" customFormat="1" ht="12.75" x14ac:dyDescent="0.2">
      <c r="A83" s="424"/>
      <c r="B83" s="37"/>
      <c r="C83" s="83">
        <v>0</v>
      </c>
      <c r="D83" s="85" t="s">
        <v>57</v>
      </c>
      <c r="E83" s="72"/>
      <c r="F83" s="72"/>
      <c r="G83" s="137"/>
      <c r="H83" s="321">
        <f>H$48</f>
        <v>0</v>
      </c>
      <c r="I83" s="72"/>
      <c r="J83" s="72"/>
      <c r="K83" s="321">
        <f>K$48</f>
        <v>0</v>
      </c>
      <c r="L83" s="78"/>
      <c r="M83" s="79">
        <f t="shared" si="0"/>
        <v>0</v>
      </c>
      <c r="N83" s="78"/>
      <c r="O83" s="79">
        <f t="shared" si="1"/>
        <v>0</v>
      </c>
      <c r="P83" s="78"/>
    </row>
    <row r="84" spans="1:30" s="10" customFormat="1" ht="12.75" x14ac:dyDescent="0.2">
      <c r="A84" s="424"/>
      <c r="B84" s="37"/>
      <c r="C84" s="83">
        <v>0</v>
      </c>
      <c r="D84" s="86" t="s">
        <v>58</v>
      </c>
      <c r="E84" s="73"/>
      <c r="F84" s="73"/>
      <c r="G84" s="108"/>
      <c r="H84" s="321">
        <f>H$49</f>
        <v>0</v>
      </c>
      <c r="I84" s="73"/>
      <c r="J84" s="73"/>
      <c r="K84" s="321">
        <f>K$49</f>
        <v>0</v>
      </c>
      <c r="L84" s="81"/>
      <c r="M84" s="82">
        <f t="shared" si="0"/>
        <v>0</v>
      </c>
      <c r="N84" s="81"/>
      <c r="O84" s="82">
        <f t="shared" si="1"/>
        <v>0</v>
      </c>
      <c r="P84" s="81"/>
    </row>
    <row r="85" spans="1:30" s="10" customFormat="1" ht="12.75" x14ac:dyDescent="0.2">
      <c r="A85" s="424"/>
      <c r="B85" s="37"/>
      <c r="C85" s="83">
        <v>0</v>
      </c>
      <c r="D85" s="85" t="s">
        <v>59</v>
      </c>
      <c r="E85" s="72"/>
      <c r="F85" s="72"/>
      <c r="G85" s="137"/>
      <c r="H85" s="321">
        <f>H$50</f>
        <v>0</v>
      </c>
      <c r="I85" s="72"/>
      <c r="J85" s="72"/>
      <c r="K85" s="321">
        <f>K$50</f>
        <v>0</v>
      </c>
      <c r="L85" s="78"/>
      <c r="M85" s="79">
        <f t="shared" si="0"/>
        <v>0</v>
      </c>
      <c r="N85" s="78"/>
      <c r="O85" s="79">
        <f t="shared" si="1"/>
        <v>0</v>
      </c>
      <c r="P85" s="78"/>
    </row>
    <row r="86" spans="1:30" s="10" customFormat="1" ht="12.75" x14ac:dyDescent="0.2">
      <c r="A86" s="424"/>
      <c r="B86" s="37"/>
      <c r="C86" s="83">
        <v>0</v>
      </c>
      <c r="D86" s="85" t="s">
        <v>66</v>
      </c>
      <c r="E86" s="72"/>
      <c r="F86" s="72"/>
      <c r="G86" s="137"/>
      <c r="H86" s="321">
        <f>H$51</f>
        <v>0</v>
      </c>
      <c r="I86" s="72"/>
      <c r="J86" s="72"/>
      <c r="K86" s="321">
        <f>K$51</f>
        <v>0</v>
      </c>
      <c r="L86" s="78"/>
      <c r="M86" s="79">
        <f t="shared" si="0"/>
        <v>0</v>
      </c>
      <c r="N86" s="78"/>
      <c r="O86" s="79">
        <f t="shared" si="1"/>
        <v>0</v>
      </c>
      <c r="P86" s="78"/>
    </row>
    <row r="87" spans="1:30" s="10" customFormat="1" ht="12.75" x14ac:dyDescent="0.2">
      <c r="A87" s="424"/>
      <c r="B87" s="37"/>
      <c r="C87" s="83">
        <v>0</v>
      </c>
      <c r="D87" s="85" t="s">
        <v>67</v>
      </c>
      <c r="E87" s="72"/>
      <c r="F87" s="72"/>
      <c r="G87" s="137"/>
      <c r="H87" s="321">
        <v>0</v>
      </c>
      <c r="I87" s="72"/>
      <c r="J87" s="72"/>
      <c r="K87" s="321">
        <v>0</v>
      </c>
      <c r="L87" s="78"/>
      <c r="M87" s="79">
        <f t="shared" si="0"/>
        <v>0</v>
      </c>
      <c r="N87" s="78"/>
      <c r="O87" s="79">
        <f t="shared" si="1"/>
        <v>0</v>
      </c>
      <c r="P87" s="78"/>
    </row>
    <row r="88" spans="1:30" s="10" customFormat="1" ht="12.75" x14ac:dyDescent="0.2">
      <c r="A88" s="424"/>
      <c r="B88" s="8" t="s">
        <v>32</v>
      </c>
      <c r="C88" s="83">
        <f>C$52</f>
        <v>173</v>
      </c>
      <c r="D88" s="74" t="s">
        <v>53</v>
      </c>
      <c r="E88" s="199"/>
      <c r="F88" s="199"/>
      <c r="G88" s="153"/>
      <c r="H88" s="261">
        <v>105</v>
      </c>
      <c r="I88" s="271">
        <v>1.9743055555555555</v>
      </c>
      <c r="J88" s="271">
        <v>1.9743055555555555</v>
      </c>
      <c r="K88" s="261">
        <v>68</v>
      </c>
      <c r="L88" s="87"/>
      <c r="M88" s="76">
        <f t="shared" si="0"/>
        <v>68</v>
      </c>
      <c r="N88" s="87"/>
      <c r="O88" s="76">
        <f t="shared" si="1"/>
        <v>68</v>
      </c>
      <c r="P88" s="87"/>
    </row>
    <row r="89" spans="1:30" s="10" customFormat="1" ht="12.75" x14ac:dyDescent="0.2">
      <c r="A89" s="424"/>
      <c r="B89" s="37"/>
      <c r="C89" s="83">
        <f>C$53</f>
        <v>36</v>
      </c>
      <c r="D89" s="77" t="s">
        <v>54</v>
      </c>
      <c r="E89" s="200"/>
      <c r="F89" s="200"/>
      <c r="G89" s="154"/>
      <c r="H89" s="264">
        <v>22</v>
      </c>
      <c r="I89" s="272">
        <v>1.2902777777777776</v>
      </c>
      <c r="J89" s="272">
        <v>1.2902777777777776</v>
      </c>
      <c r="K89" s="264">
        <v>14</v>
      </c>
      <c r="L89" s="88"/>
      <c r="M89" s="79">
        <f t="shared" si="0"/>
        <v>14</v>
      </c>
      <c r="N89" s="88"/>
      <c r="O89" s="79">
        <f t="shared" si="1"/>
        <v>14</v>
      </c>
      <c r="P89" s="88"/>
    </row>
    <row r="90" spans="1:30" s="10" customFormat="1" ht="12.75" x14ac:dyDescent="0.2">
      <c r="A90" s="424"/>
      <c r="B90" s="37"/>
      <c r="C90" s="83">
        <f>C$54</f>
        <v>36</v>
      </c>
      <c r="D90" s="80" t="s">
        <v>55</v>
      </c>
      <c r="E90" s="201"/>
      <c r="F90" s="201"/>
      <c r="G90" s="155"/>
      <c r="H90" s="266">
        <v>22</v>
      </c>
      <c r="I90" s="155"/>
      <c r="J90" s="155"/>
      <c r="K90" s="266">
        <v>14</v>
      </c>
      <c r="L90" s="89"/>
      <c r="M90" s="82">
        <f t="shared" si="0"/>
        <v>14</v>
      </c>
      <c r="N90" s="89"/>
      <c r="O90" s="82">
        <f t="shared" si="1"/>
        <v>14</v>
      </c>
      <c r="P90" s="89"/>
    </row>
    <row r="91" spans="1:30" s="10" customFormat="1" ht="22.5" x14ac:dyDescent="0.3">
      <c r="A91" s="424"/>
      <c r="B91" s="37"/>
      <c r="C91" s="83">
        <f>C$55</f>
        <v>38</v>
      </c>
      <c r="D91" s="74" t="s">
        <v>56</v>
      </c>
      <c r="E91" s="199"/>
      <c r="F91" s="199"/>
      <c r="G91" s="199"/>
      <c r="H91" s="261">
        <v>23</v>
      </c>
      <c r="I91" s="271">
        <v>1.9743055555555555</v>
      </c>
      <c r="J91" s="271">
        <v>1.9743055555555555</v>
      </c>
      <c r="K91" s="261">
        <v>15</v>
      </c>
      <c r="L91" s="87"/>
      <c r="M91" s="76">
        <f t="shared" si="0"/>
        <v>15</v>
      </c>
      <c r="N91" s="87"/>
      <c r="O91" s="76">
        <f t="shared" si="1"/>
        <v>15</v>
      </c>
      <c r="P91" s="87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43"/>
    </row>
    <row r="92" spans="1:30" s="10" customFormat="1" ht="12.75" x14ac:dyDescent="0.2">
      <c r="A92" s="424"/>
      <c r="B92" s="37"/>
      <c r="C92" s="83">
        <f>C$56</f>
        <v>8</v>
      </c>
      <c r="D92" s="77" t="s">
        <v>57</v>
      </c>
      <c r="E92" s="200"/>
      <c r="F92" s="200"/>
      <c r="G92" s="200"/>
      <c r="H92" s="264">
        <v>5</v>
      </c>
      <c r="I92" s="272">
        <v>1.2902777777777776</v>
      </c>
      <c r="J92" s="272">
        <v>1.2902777777777776</v>
      </c>
      <c r="K92" s="264">
        <v>3</v>
      </c>
      <c r="L92" s="88"/>
      <c r="M92" s="79">
        <f t="shared" si="0"/>
        <v>3</v>
      </c>
      <c r="N92" s="88"/>
      <c r="O92" s="79">
        <f t="shared" si="1"/>
        <v>3</v>
      </c>
      <c r="P92" s="88"/>
    </row>
    <row r="93" spans="1:30" s="10" customFormat="1" ht="12.75" x14ac:dyDescent="0.2">
      <c r="A93" s="424"/>
      <c r="B93" s="37"/>
      <c r="C93" s="83">
        <f>C$57</f>
        <v>8</v>
      </c>
      <c r="D93" s="80" t="s">
        <v>58</v>
      </c>
      <c r="E93" s="201"/>
      <c r="F93" s="201"/>
      <c r="G93" s="201"/>
      <c r="H93" s="266">
        <v>5</v>
      </c>
      <c r="I93" s="155"/>
      <c r="J93" s="155"/>
      <c r="K93" s="266">
        <v>3</v>
      </c>
      <c r="L93" s="89"/>
      <c r="M93" s="82">
        <f t="shared" si="0"/>
        <v>3</v>
      </c>
      <c r="N93" s="89"/>
      <c r="O93" s="82">
        <f t="shared" si="1"/>
        <v>3</v>
      </c>
      <c r="P93" s="89"/>
    </row>
    <row r="94" spans="1:30" s="10" customFormat="1" ht="12.75" x14ac:dyDescent="0.2">
      <c r="A94" s="424"/>
      <c r="B94" s="37"/>
      <c r="C94" s="83">
        <f>C$58</f>
        <v>40</v>
      </c>
      <c r="D94" s="77" t="s">
        <v>59</v>
      </c>
      <c r="E94" s="200"/>
      <c r="F94" s="200"/>
      <c r="G94" s="199"/>
      <c r="H94" s="264">
        <v>40</v>
      </c>
      <c r="I94" s="272">
        <v>1.2902777777777776</v>
      </c>
      <c r="J94" s="272">
        <v>1.2902777777777776</v>
      </c>
      <c r="K94" s="264">
        <v>0</v>
      </c>
      <c r="L94" s="88"/>
      <c r="M94" s="79">
        <f t="shared" si="0"/>
        <v>0</v>
      </c>
      <c r="N94" s="88"/>
      <c r="O94" s="79">
        <f t="shared" si="1"/>
        <v>0</v>
      </c>
      <c r="P94" s="88"/>
    </row>
    <row r="95" spans="1:30" s="10" customFormat="1" ht="12.75" x14ac:dyDescent="0.2">
      <c r="A95" s="424"/>
      <c r="B95" s="37"/>
      <c r="C95" s="83">
        <f>C$59</f>
        <v>8</v>
      </c>
      <c r="D95" s="77" t="s">
        <v>66</v>
      </c>
      <c r="E95" s="200"/>
      <c r="F95" s="200"/>
      <c r="G95" s="200"/>
      <c r="H95" s="264">
        <v>8</v>
      </c>
      <c r="I95" s="272">
        <v>1.2902777777777776</v>
      </c>
      <c r="J95" s="272">
        <v>1.2902777777777776</v>
      </c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30" s="10" customFormat="1" ht="12.75" x14ac:dyDescent="0.2">
      <c r="A96" s="424"/>
      <c r="B96" s="37"/>
      <c r="C96" s="83">
        <f>C$60</f>
        <v>7</v>
      </c>
      <c r="D96" s="77" t="s">
        <v>67</v>
      </c>
      <c r="E96" s="200"/>
      <c r="F96" s="200"/>
      <c r="G96" s="201"/>
      <c r="H96" s="264">
        <v>7</v>
      </c>
      <c r="I96" s="155"/>
      <c r="J96" s="155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22" t="s">
        <v>34</v>
      </c>
      <c r="C97" s="83">
        <v>0</v>
      </c>
      <c r="D97" s="84" t="s">
        <v>53</v>
      </c>
      <c r="E97" s="199"/>
      <c r="F97" s="199"/>
      <c r="G97" s="153"/>
      <c r="H97" s="321">
        <f>H$44</f>
        <v>0</v>
      </c>
      <c r="I97" s="153"/>
      <c r="J97" s="153"/>
      <c r="K97" s="321">
        <f>K$44</f>
        <v>0</v>
      </c>
      <c r="L97" s="87"/>
      <c r="M97" s="76">
        <f t="shared" si="0"/>
        <v>0</v>
      </c>
      <c r="N97" s="87"/>
      <c r="O97" s="76">
        <f t="shared" si="1"/>
        <v>0</v>
      </c>
      <c r="P97" s="87"/>
    </row>
    <row r="98" spans="1:16" s="10" customFormat="1" ht="12.75" x14ac:dyDescent="0.2">
      <c r="A98" s="424"/>
      <c r="B98" s="37"/>
      <c r="C98" s="83">
        <v>0</v>
      </c>
      <c r="D98" s="85" t="s">
        <v>54</v>
      </c>
      <c r="E98" s="200"/>
      <c r="F98" s="200"/>
      <c r="G98" s="154"/>
      <c r="H98" s="321">
        <f>H$45</f>
        <v>0</v>
      </c>
      <c r="I98" s="154"/>
      <c r="J98" s="154"/>
      <c r="K98" s="321">
        <f>K$45</f>
        <v>0</v>
      </c>
      <c r="L98" s="88"/>
      <c r="M98" s="79">
        <f t="shared" si="0"/>
        <v>0</v>
      </c>
      <c r="N98" s="88"/>
      <c r="O98" s="79">
        <f t="shared" si="1"/>
        <v>0</v>
      </c>
      <c r="P98" s="88"/>
    </row>
    <row r="99" spans="1:16" s="10" customFormat="1" ht="12.75" x14ac:dyDescent="0.2">
      <c r="A99" s="424"/>
      <c r="B99" s="37"/>
      <c r="C99" s="83">
        <v>0</v>
      </c>
      <c r="D99" s="86" t="s">
        <v>55</v>
      </c>
      <c r="E99" s="201"/>
      <c r="F99" s="201"/>
      <c r="G99" s="155"/>
      <c r="H99" s="321">
        <f>H$46</f>
        <v>0</v>
      </c>
      <c r="I99" s="155"/>
      <c r="J99" s="155"/>
      <c r="K99" s="321">
        <f>K$46</f>
        <v>0</v>
      </c>
      <c r="L99" s="89"/>
      <c r="M99" s="82">
        <f t="shared" si="0"/>
        <v>0</v>
      </c>
      <c r="N99" s="89"/>
      <c r="O99" s="82">
        <f t="shared" si="1"/>
        <v>0</v>
      </c>
      <c r="P99" s="89"/>
    </row>
    <row r="100" spans="1:16" s="10" customFormat="1" ht="12.75" x14ac:dyDescent="0.2">
      <c r="A100" s="424"/>
      <c r="B100" s="37"/>
      <c r="C100" s="83">
        <v>0</v>
      </c>
      <c r="D100" s="84" t="s">
        <v>56</v>
      </c>
      <c r="E100" s="199"/>
      <c r="F100" s="199"/>
      <c r="G100" s="153"/>
      <c r="H100" s="321">
        <f>H$47</f>
        <v>0</v>
      </c>
      <c r="I100" s="153"/>
      <c r="J100" s="153"/>
      <c r="K100" s="321">
        <f>K$47</f>
        <v>0</v>
      </c>
      <c r="L100" s="87"/>
      <c r="M100" s="76">
        <f t="shared" si="0"/>
        <v>0</v>
      </c>
      <c r="N100" s="87"/>
      <c r="O100" s="76">
        <f t="shared" si="1"/>
        <v>0</v>
      </c>
      <c r="P100" s="87"/>
    </row>
    <row r="101" spans="1:16" s="10" customFormat="1" ht="12.75" x14ac:dyDescent="0.2">
      <c r="A101" s="424"/>
      <c r="B101" s="37"/>
      <c r="C101" s="83">
        <v>0</v>
      </c>
      <c r="D101" s="85" t="s">
        <v>57</v>
      </c>
      <c r="E101" s="200"/>
      <c r="F101" s="200"/>
      <c r="G101" s="154"/>
      <c r="H101" s="321">
        <f>H$48</f>
        <v>0</v>
      </c>
      <c r="I101" s="154"/>
      <c r="J101" s="154"/>
      <c r="K101" s="321">
        <f>K$48</f>
        <v>0</v>
      </c>
      <c r="L101" s="88"/>
      <c r="M101" s="79">
        <f t="shared" si="0"/>
        <v>0</v>
      </c>
      <c r="N101" s="88"/>
      <c r="O101" s="79">
        <f t="shared" si="1"/>
        <v>0</v>
      </c>
      <c r="P101" s="88"/>
    </row>
    <row r="102" spans="1:16" s="10" customFormat="1" ht="12.75" x14ac:dyDescent="0.2">
      <c r="A102" s="424"/>
      <c r="B102" s="37"/>
      <c r="C102" s="83">
        <v>0</v>
      </c>
      <c r="D102" s="86" t="s">
        <v>58</v>
      </c>
      <c r="E102" s="201"/>
      <c r="F102" s="201"/>
      <c r="G102" s="155"/>
      <c r="H102" s="321">
        <f>H$49</f>
        <v>0</v>
      </c>
      <c r="I102" s="155"/>
      <c r="J102" s="155"/>
      <c r="K102" s="321">
        <f>K$49</f>
        <v>0</v>
      </c>
      <c r="L102" s="89"/>
      <c r="M102" s="82">
        <f t="shared" si="0"/>
        <v>0</v>
      </c>
      <c r="N102" s="89"/>
      <c r="O102" s="82">
        <f t="shared" si="1"/>
        <v>0</v>
      </c>
      <c r="P102" s="89"/>
    </row>
    <row r="103" spans="1:16" s="10" customFormat="1" ht="12.75" x14ac:dyDescent="0.2">
      <c r="A103" s="424"/>
      <c r="B103" s="37"/>
      <c r="C103" s="83">
        <v>0</v>
      </c>
      <c r="D103" s="85" t="s">
        <v>59</v>
      </c>
      <c r="E103" s="200"/>
      <c r="F103" s="200"/>
      <c r="G103" s="154"/>
      <c r="H103" s="321">
        <f>H$50</f>
        <v>0</v>
      </c>
      <c r="I103" s="154"/>
      <c r="J103" s="154"/>
      <c r="K103" s="321">
        <f>K$50</f>
        <v>0</v>
      </c>
      <c r="L103" s="88"/>
      <c r="M103" s="79">
        <f t="shared" si="0"/>
        <v>0</v>
      </c>
      <c r="N103" s="88"/>
      <c r="O103" s="79">
        <f t="shared" si="1"/>
        <v>0</v>
      </c>
      <c r="P103" s="88"/>
    </row>
    <row r="104" spans="1:16" s="10" customFormat="1" ht="12.75" x14ac:dyDescent="0.2">
      <c r="A104" s="424"/>
      <c r="B104" s="37"/>
      <c r="C104" s="83">
        <v>0</v>
      </c>
      <c r="D104" s="85" t="s">
        <v>66</v>
      </c>
      <c r="E104" s="200"/>
      <c r="F104" s="200"/>
      <c r="G104" s="154"/>
      <c r="H104" s="321">
        <f>H$51</f>
        <v>0</v>
      </c>
      <c r="I104" s="154"/>
      <c r="J104" s="154"/>
      <c r="K104" s="321">
        <f>K$51</f>
        <v>0</v>
      </c>
      <c r="L104" s="88"/>
      <c r="M104" s="79">
        <f t="shared" si="0"/>
        <v>0</v>
      </c>
      <c r="N104" s="88"/>
      <c r="O104" s="79">
        <f t="shared" si="1"/>
        <v>0</v>
      </c>
      <c r="P104" s="88"/>
    </row>
    <row r="105" spans="1:16" s="10" customFormat="1" ht="12.75" x14ac:dyDescent="0.2">
      <c r="A105" s="424"/>
      <c r="B105" s="37"/>
      <c r="C105" s="83">
        <v>0</v>
      </c>
      <c r="D105" s="85" t="s">
        <v>67</v>
      </c>
      <c r="E105" s="200"/>
      <c r="F105" s="200"/>
      <c r="G105" s="154"/>
      <c r="H105" s="320">
        <v>0</v>
      </c>
      <c r="I105" s="154"/>
      <c r="J105" s="154"/>
      <c r="K105" s="320">
        <v>0</v>
      </c>
      <c r="L105" s="88"/>
      <c r="M105" s="79">
        <f t="shared" si="0"/>
        <v>0</v>
      </c>
      <c r="N105" s="88"/>
      <c r="O105" s="79">
        <f t="shared" si="1"/>
        <v>0</v>
      </c>
      <c r="P105" s="88"/>
    </row>
    <row r="106" spans="1:16" s="10" customFormat="1" ht="12.75" x14ac:dyDescent="0.2">
      <c r="A106" s="424"/>
      <c r="B106" s="8" t="s">
        <v>33</v>
      </c>
      <c r="C106" s="83">
        <f>C$52</f>
        <v>173</v>
      </c>
      <c r="D106" s="74" t="s">
        <v>53</v>
      </c>
      <c r="E106" s="169"/>
      <c r="F106" s="169"/>
      <c r="G106" s="27"/>
      <c r="H106" s="261">
        <v>105</v>
      </c>
      <c r="I106" s="275">
        <v>899.15700000000004</v>
      </c>
      <c r="J106" s="275">
        <v>899.15700000000004</v>
      </c>
      <c r="K106" s="261">
        <v>68</v>
      </c>
      <c r="L106" s="90"/>
      <c r="M106" s="91">
        <f t="shared" si="0"/>
        <v>68</v>
      </c>
      <c r="N106" s="90"/>
      <c r="O106" s="91">
        <f t="shared" si="1"/>
        <v>68</v>
      </c>
      <c r="P106" s="90"/>
    </row>
    <row r="107" spans="1:16" s="10" customFormat="1" ht="12.75" x14ac:dyDescent="0.2">
      <c r="A107" s="424"/>
      <c r="B107" s="18"/>
      <c r="C107" s="83">
        <f>C$53</f>
        <v>36</v>
      </c>
      <c r="D107" s="77" t="s">
        <v>54</v>
      </c>
      <c r="E107" s="44"/>
      <c r="F107" s="44"/>
      <c r="G107" s="107"/>
      <c r="H107" s="264">
        <v>22</v>
      </c>
      <c r="I107" s="277">
        <v>617.21799999999996</v>
      </c>
      <c r="J107" s="277">
        <v>617.21799999999996</v>
      </c>
      <c r="K107" s="264">
        <v>14</v>
      </c>
      <c r="L107" s="92"/>
      <c r="M107" s="93">
        <f t="shared" si="0"/>
        <v>14</v>
      </c>
      <c r="N107" s="92"/>
      <c r="O107" s="93">
        <f t="shared" si="1"/>
        <v>14</v>
      </c>
      <c r="P107" s="92"/>
    </row>
    <row r="108" spans="1:16" s="10" customFormat="1" ht="12.75" x14ac:dyDescent="0.2">
      <c r="A108" s="424"/>
      <c r="B108" s="18"/>
      <c r="C108" s="83">
        <f>C$54</f>
        <v>36</v>
      </c>
      <c r="D108" s="80" t="s">
        <v>55</v>
      </c>
      <c r="E108" s="45"/>
      <c r="F108" s="45"/>
      <c r="G108" s="161"/>
      <c r="H108" s="266">
        <v>22</v>
      </c>
      <c r="I108" s="161"/>
      <c r="J108" s="161"/>
      <c r="K108" s="266">
        <v>14</v>
      </c>
      <c r="L108" s="94"/>
      <c r="M108" s="95">
        <f t="shared" si="0"/>
        <v>14</v>
      </c>
      <c r="N108" s="94"/>
      <c r="O108" s="95">
        <f t="shared" si="1"/>
        <v>14</v>
      </c>
      <c r="P108" s="94"/>
    </row>
    <row r="109" spans="1:16" s="10" customFormat="1" ht="12.75" x14ac:dyDescent="0.2">
      <c r="A109" s="424"/>
      <c r="B109" s="18"/>
      <c r="C109" s="83">
        <f>C$55</f>
        <v>38</v>
      </c>
      <c r="D109" s="74" t="s">
        <v>56</v>
      </c>
      <c r="E109" s="169"/>
      <c r="F109" s="169"/>
      <c r="G109" s="27"/>
      <c r="H109" s="261">
        <v>23</v>
      </c>
      <c r="I109" s="275">
        <v>899.15700000000004</v>
      </c>
      <c r="J109" s="275">
        <v>899.15700000000004</v>
      </c>
      <c r="K109" s="261">
        <v>15</v>
      </c>
      <c r="L109" s="75"/>
      <c r="M109" s="91">
        <f t="shared" si="0"/>
        <v>15</v>
      </c>
      <c r="N109" s="90"/>
      <c r="O109" s="91">
        <f t="shared" si="1"/>
        <v>15</v>
      </c>
      <c r="P109" s="90"/>
    </row>
    <row r="110" spans="1:16" s="10" customFormat="1" ht="12.75" x14ac:dyDescent="0.2">
      <c r="A110" s="424"/>
      <c r="B110" s="18"/>
      <c r="C110" s="83">
        <f>C$56</f>
        <v>8</v>
      </c>
      <c r="D110" s="77" t="s">
        <v>57</v>
      </c>
      <c r="E110" s="44"/>
      <c r="F110" s="44"/>
      <c r="G110" s="107"/>
      <c r="H110" s="264">
        <v>5</v>
      </c>
      <c r="I110" s="277">
        <v>617.21799999999996</v>
      </c>
      <c r="J110" s="277">
        <v>617.21799999999996</v>
      </c>
      <c r="K110" s="264">
        <v>3</v>
      </c>
      <c r="L110" s="78"/>
      <c r="M110" s="93">
        <f t="shared" si="0"/>
        <v>3</v>
      </c>
      <c r="N110" s="92"/>
      <c r="O110" s="93">
        <f t="shared" si="1"/>
        <v>3</v>
      </c>
      <c r="P110" s="92"/>
    </row>
    <row r="111" spans="1:16" s="10" customFormat="1" ht="12.75" x14ac:dyDescent="0.2">
      <c r="A111" s="424"/>
      <c r="B111" s="37"/>
      <c r="C111" s="83">
        <f>C$57</f>
        <v>8</v>
      </c>
      <c r="D111" s="80" t="s">
        <v>58</v>
      </c>
      <c r="E111" s="73"/>
      <c r="F111" s="73"/>
      <c r="G111" s="161"/>
      <c r="H111" s="266">
        <v>5</v>
      </c>
      <c r="I111" s="161"/>
      <c r="J111" s="161"/>
      <c r="K111" s="266">
        <v>3</v>
      </c>
      <c r="L111" s="81"/>
      <c r="M111" s="82">
        <f t="shared" si="0"/>
        <v>3</v>
      </c>
      <c r="N111" s="81"/>
      <c r="O111" s="82">
        <f t="shared" si="1"/>
        <v>3</v>
      </c>
      <c r="P111" s="81"/>
    </row>
    <row r="112" spans="1:16" s="10" customFormat="1" ht="12.75" x14ac:dyDescent="0.2">
      <c r="A112" s="424"/>
      <c r="B112" s="37"/>
      <c r="C112" s="83">
        <f>C$58</f>
        <v>40</v>
      </c>
      <c r="D112" s="77" t="s">
        <v>59</v>
      </c>
      <c r="E112" s="72"/>
      <c r="F112" s="72"/>
      <c r="G112" s="27"/>
      <c r="H112" s="264">
        <v>40</v>
      </c>
      <c r="I112" s="277">
        <v>617.21799999999996</v>
      </c>
      <c r="J112" s="277">
        <v>617.21799999999996</v>
      </c>
      <c r="K112" s="264">
        <v>0</v>
      </c>
      <c r="L112" s="78"/>
      <c r="M112" s="79">
        <f t="shared" si="0"/>
        <v>0</v>
      </c>
      <c r="N112" s="78"/>
      <c r="O112" s="79">
        <f t="shared" si="1"/>
        <v>0</v>
      </c>
      <c r="P112" s="78"/>
    </row>
    <row r="113" spans="1:16" s="10" customFormat="1" ht="12.75" x14ac:dyDescent="0.2">
      <c r="A113" s="424"/>
      <c r="B113" s="37"/>
      <c r="C113" s="83">
        <f>C$59</f>
        <v>8</v>
      </c>
      <c r="D113" s="77" t="s">
        <v>66</v>
      </c>
      <c r="E113" s="72"/>
      <c r="F113" s="72"/>
      <c r="G113" s="107"/>
      <c r="H113" s="264">
        <v>8</v>
      </c>
      <c r="I113" s="277">
        <v>617.21799999999996</v>
      </c>
      <c r="J113" s="277">
        <v>617.21799999999996</v>
      </c>
      <c r="K113" s="264">
        <v>0</v>
      </c>
      <c r="L113" s="78"/>
      <c r="M113" s="79">
        <f t="shared" si="0"/>
        <v>0</v>
      </c>
      <c r="N113" s="78"/>
      <c r="O113" s="79">
        <f t="shared" si="1"/>
        <v>0</v>
      </c>
      <c r="P113" s="78"/>
    </row>
    <row r="114" spans="1:16" s="10" customFormat="1" ht="12.75" x14ac:dyDescent="0.2">
      <c r="A114" s="424"/>
      <c r="B114" s="37"/>
      <c r="C114" s="83">
        <f>C$60</f>
        <v>7</v>
      </c>
      <c r="D114" s="77" t="s">
        <v>67</v>
      </c>
      <c r="E114" s="72"/>
      <c r="F114" s="72"/>
      <c r="G114" s="161"/>
      <c r="H114" s="264">
        <v>7</v>
      </c>
      <c r="I114" s="161"/>
      <c r="J114" s="161"/>
      <c r="K114" s="264">
        <v>0</v>
      </c>
      <c r="L114" s="78"/>
      <c r="M114" s="79">
        <f t="shared" si="0"/>
        <v>0</v>
      </c>
      <c r="N114" s="78"/>
      <c r="O114" s="79">
        <f t="shared" si="1"/>
        <v>0</v>
      </c>
      <c r="P114" s="78"/>
    </row>
    <row r="115" spans="1:16" s="10" customFormat="1" ht="12.75" x14ac:dyDescent="0.2">
      <c r="A115" s="424"/>
      <c r="B115" s="22" t="s">
        <v>27</v>
      </c>
      <c r="C115" s="83">
        <v>0</v>
      </c>
      <c r="D115" s="84" t="s">
        <v>53</v>
      </c>
      <c r="E115" s="134"/>
      <c r="F115" s="134"/>
      <c r="G115" s="135"/>
      <c r="H115" s="321">
        <f>H$44</f>
        <v>0</v>
      </c>
      <c r="I115" s="134"/>
      <c r="J115" s="134"/>
      <c r="K115" s="321">
        <f>K$44</f>
        <v>0</v>
      </c>
      <c r="L115" s="75"/>
      <c r="M115" s="76">
        <f t="shared" si="0"/>
        <v>0</v>
      </c>
      <c r="N115" s="75"/>
      <c r="O115" s="76">
        <f t="shared" si="1"/>
        <v>0</v>
      </c>
      <c r="P115" s="75"/>
    </row>
    <row r="116" spans="1:16" s="10" customFormat="1" ht="12.75" x14ac:dyDescent="0.2">
      <c r="A116" s="424"/>
      <c r="B116" s="37"/>
      <c r="C116" s="83">
        <v>0</v>
      </c>
      <c r="D116" s="85" t="s">
        <v>54</v>
      </c>
      <c r="E116" s="72"/>
      <c r="F116" s="72"/>
      <c r="G116" s="137"/>
      <c r="H116" s="321">
        <f>H$45</f>
        <v>0</v>
      </c>
      <c r="I116" s="72"/>
      <c r="J116" s="72"/>
      <c r="K116" s="321">
        <f>K$45</f>
        <v>0</v>
      </c>
      <c r="L116" s="78"/>
      <c r="M116" s="79">
        <f t="shared" ref="M116:M159" si="3">K116</f>
        <v>0</v>
      </c>
      <c r="N116" s="78"/>
      <c r="O116" s="79">
        <f t="shared" ref="O116:O159" si="4">M116</f>
        <v>0</v>
      </c>
      <c r="P116" s="78"/>
    </row>
    <row r="117" spans="1:16" s="10" customFormat="1" ht="12.75" x14ac:dyDescent="0.2">
      <c r="A117" s="424"/>
      <c r="B117" s="37"/>
      <c r="C117" s="83">
        <v>0</v>
      </c>
      <c r="D117" s="86" t="s">
        <v>55</v>
      </c>
      <c r="E117" s="73"/>
      <c r="F117" s="73"/>
      <c r="G117" s="108"/>
      <c r="H117" s="321">
        <f>H$46</f>
        <v>0</v>
      </c>
      <c r="I117" s="73"/>
      <c r="J117" s="73"/>
      <c r="K117" s="321">
        <f>K$46</f>
        <v>0</v>
      </c>
      <c r="L117" s="81"/>
      <c r="M117" s="82">
        <f t="shared" si="3"/>
        <v>0</v>
      </c>
      <c r="N117" s="81"/>
      <c r="O117" s="82">
        <f t="shared" si="4"/>
        <v>0</v>
      </c>
      <c r="P117" s="81"/>
    </row>
    <row r="118" spans="1:16" s="10" customFormat="1" ht="12.75" x14ac:dyDescent="0.2">
      <c r="A118" s="424"/>
      <c r="B118" s="37"/>
      <c r="C118" s="83">
        <v>0</v>
      </c>
      <c r="D118" s="84" t="s">
        <v>56</v>
      </c>
      <c r="E118" s="134"/>
      <c r="F118" s="134"/>
      <c r="G118" s="135"/>
      <c r="H118" s="321">
        <f>H$47</f>
        <v>0</v>
      </c>
      <c r="I118" s="134"/>
      <c r="J118" s="134"/>
      <c r="K118" s="321">
        <f>K$47</f>
        <v>0</v>
      </c>
      <c r="L118" s="75"/>
      <c r="M118" s="76">
        <f t="shared" si="3"/>
        <v>0</v>
      </c>
      <c r="N118" s="75"/>
      <c r="O118" s="76">
        <f t="shared" si="4"/>
        <v>0</v>
      </c>
      <c r="P118" s="75"/>
    </row>
    <row r="119" spans="1:16" s="10" customFormat="1" ht="12.75" x14ac:dyDescent="0.2">
      <c r="A119" s="424"/>
      <c r="B119" s="37"/>
      <c r="C119" s="83">
        <v>0</v>
      </c>
      <c r="D119" s="85" t="s">
        <v>57</v>
      </c>
      <c r="E119" s="72"/>
      <c r="F119" s="72"/>
      <c r="G119" s="137"/>
      <c r="H119" s="321">
        <f>H$48</f>
        <v>0</v>
      </c>
      <c r="I119" s="72"/>
      <c r="J119" s="72"/>
      <c r="K119" s="321">
        <f>K$48</f>
        <v>0</v>
      </c>
      <c r="L119" s="78"/>
      <c r="M119" s="79">
        <f t="shared" si="3"/>
        <v>0</v>
      </c>
      <c r="N119" s="78"/>
      <c r="O119" s="79">
        <f t="shared" si="4"/>
        <v>0</v>
      </c>
      <c r="P119" s="78"/>
    </row>
    <row r="120" spans="1:16" s="10" customFormat="1" ht="12.75" x14ac:dyDescent="0.2">
      <c r="A120" s="424"/>
      <c r="B120" s="37"/>
      <c r="C120" s="83">
        <v>0</v>
      </c>
      <c r="D120" s="86" t="s">
        <v>58</v>
      </c>
      <c r="E120" s="73"/>
      <c r="F120" s="73"/>
      <c r="G120" s="108"/>
      <c r="H120" s="321">
        <f>H$49</f>
        <v>0</v>
      </c>
      <c r="I120" s="73"/>
      <c r="J120" s="73"/>
      <c r="K120" s="321">
        <f>K$49</f>
        <v>0</v>
      </c>
      <c r="L120" s="81"/>
      <c r="M120" s="82">
        <f t="shared" si="3"/>
        <v>0</v>
      </c>
      <c r="N120" s="81"/>
      <c r="O120" s="82">
        <f t="shared" si="4"/>
        <v>0</v>
      </c>
      <c r="P120" s="81"/>
    </row>
    <row r="121" spans="1:16" s="10" customFormat="1" ht="12.75" x14ac:dyDescent="0.2">
      <c r="A121" s="424"/>
      <c r="B121" s="37"/>
      <c r="C121" s="83">
        <v>0</v>
      </c>
      <c r="D121" s="85" t="s">
        <v>59</v>
      </c>
      <c r="E121" s="72"/>
      <c r="F121" s="72"/>
      <c r="G121" s="137"/>
      <c r="H121" s="321">
        <f>H$50</f>
        <v>0</v>
      </c>
      <c r="I121" s="72"/>
      <c r="J121" s="72"/>
      <c r="K121" s="321">
        <f>K$50</f>
        <v>0</v>
      </c>
      <c r="L121" s="78"/>
      <c r="M121" s="79">
        <f t="shared" si="3"/>
        <v>0</v>
      </c>
      <c r="N121" s="78"/>
      <c r="O121" s="79">
        <f t="shared" si="4"/>
        <v>0</v>
      </c>
      <c r="P121" s="78"/>
    </row>
    <row r="122" spans="1:16" s="10" customFormat="1" ht="12.75" x14ac:dyDescent="0.2">
      <c r="A122" s="424"/>
      <c r="B122" s="37"/>
      <c r="C122" s="83">
        <v>0</v>
      </c>
      <c r="D122" s="85" t="s">
        <v>66</v>
      </c>
      <c r="E122" s="72"/>
      <c r="F122" s="72"/>
      <c r="G122" s="137"/>
      <c r="H122" s="321">
        <f>H$51</f>
        <v>0</v>
      </c>
      <c r="I122" s="72"/>
      <c r="J122" s="72"/>
      <c r="K122" s="321">
        <f>K$51</f>
        <v>0</v>
      </c>
      <c r="L122" s="78"/>
      <c r="M122" s="79">
        <f t="shared" si="3"/>
        <v>0</v>
      </c>
      <c r="N122" s="78"/>
      <c r="O122" s="79">
        <f t="shared" si="4"/>
        <v>0</v>
      </c>
      <c r="P122" s="78"/>
    </row>
    <row r="123" spans="1:16" s="10" customFormat="1" ht="12.75" x14ac:dyDescent="0.2">
      <c r="A123" s="424"/>
      <c r="B123" s="37"/>
      <c r="C123" s="83">
        <v>0</v>
      </c>
      <c r="D123" s="85" t="s">
        <v>67</v>
      </c>
      <c r="E123" s="72"/>
      <c r="F123" s="72"/>
      <c r="G123" s="137"/>
      <c r="H123" s="321">
        <v>0</v>
      </c>
      <c r="I123" s="72"/>
      <c r="J123" s="72"/>
      <c r="K123" s="321">
        <v>0</v>
      </c>
      <c r="L123" s="78"/>
      <c r="M123" s="79">
        <f t="shared" si="3"/>
        <v>0</v>
      </c>
      <c r="N123" s="78"/>
      <c r="O123" s="79">
        <f t="shared" si="4"/>
        <v>0</v>
      </c>
      <c r="P123" s="78"/>
    </row>
    <row r="124" spans="1:16" s="10" customFormat="1" ht="12.75" x14ac:dyDescent="0.2">
      <c r="A124" s="424"/>
      <c r="B124" s="8" t="s">
        <v>35</v>
      </c>
      <c r="C124" s="83">
        <f>C$52</f>
        <v>173</v>
      </c>
      <c r="D124" s="74" t="s">
        <v>53</v>
      </c>
      <c r="E124" s="203"/>
      <c r="F124" s="203"/>
      <c r="G124" s="160"/>
      <c r="H124" s="261">
        <v>105</v>
      </c>
      <c r="I124" s="203"/>
      <c r="J124" s="203"/>
      <c r="K124" s="261">
        <v>68</v>
      </c>
      <c r="L124" s="96"/>
      <c r="M124" s="91">
        <f t="shared" si="3"/>
        <v>68</v>
      </c>
      <c r="N124" s="96"/>
      <c r="O124" s="91">
        <f t="shared" si="4"/>
        <v>68</v>
      </c>
      <c r="P124" s="96"/>
    </row>
    <row r="125" spans="1:16" s="10" customFormat="1" ht="12.75" x14ac:dyDescent="0.2">
      <c r="A125" s="424"/>
      <c r="B125" s="18"/>
      <c r="C125" s="83">
        <f>C$53</f>
        <v>36</v>
      </c>
      <c r="D125" s="77" t="s">
        <v>54</v>
      </c>
      <c r="E125" s="46"/>
      <c r="F125" s="46"/>
      <c r="G125" s="117"/>
      <c r="H125" s="264">
        <v>22</v>
      </c>
      <c r="I125" s="46"/>
      <c r="J125" s="46"/>
      <c r="K125" s="264">
        <v>14</v>
      </c>
      <c r="L125" s="97"/>
      <c r="M125" s="93">
        <f t="shared" si="3"/>
        <v>14</v>
      </c>
      <c r="N125" s="97"/>
      <c r="O125" s="93">
        <f t="shared" si="4"/>
        <v>14</v>
      </c>
      <c r="P125" s="97"/>
    </row>
    <row r="126" spans="1:16" s="10" customFormat="1" ht="12.75" x14ac:dyDescent="0.2">
      <c r="A126" s="424"/>
      <c r="B126" s="18"/>
      <c r="C126" s="83">
        <f>C$54</f>
        <v>36</v>
      </c>
      <c r="D126" s="80" t="s">
        <v>55</v>
      </c>
      <c r="E126" s="47"/>
      <c r="F126" s="47"/>
      <c r="G126" s="114"/>
      <c r="H126" s="266">
        <v>22</v>
      </c>
      <c r="I126" s="47"/>
      <c r="J126" s="47"/>
      <c r="K126" s="266">
        <v>14</v>
      </c>
      <c r="L126" s="98"/>
      <c r="M126" s="95">
        <f t="shared" si="3"/>
        <v>14</v>
      </c>
      <c r="N126" s="98"/>
      <c r="O126" s="95">
        <f t="shared" si="4"/>
        <v>14</v>
      </c>
      <c r="P126" s="98"/>
    </row>
    <row r="127" spans="1:16" s="10" customFormat="1" ht="12.75" x14ac:dyDescent="0.2">
      <c r="A127" s="424"/>
      <c r="B127" s="18"/>
      <c r="C127" s="83">
        <f>C$55</f>
        <v>38</v>
      </c>
      <c r="D127" s="74" t="s">
        <v>56</v>
      </c>
      <c r="E127" s="203"/>
      <c r="F127" s="203"/>
      <c r="G127" s="160"/>
      <c r="H127" s="261">
        <v>23</v>
      </c>
      <c r="I127" s="203"/>
      <c r="J127" s="203"/>
      <c r="K127" s="261">
        <v>15</v>
      </c>
      <c r="L127" s="96"/>
      <c r="M127" s="91">
        <f t="shared" si="3"/>
        <v>15</v>
      </c>
      <c r="N127" s="96"/>
      <c r="O127" s="91">
        <f t="shared" si="4"/>
        <v>15</v>
      </c>
      <c r="P127" s="96"/>
    </row>
    <row r="128" spans="1:16" s="10" customFormat="1" ht="12.75" x14ac:dyDescent="0.2">
      <c r="A128" s="424"/>
      <c r="B128" s="18"/>
      <c r="C128" s="83">
        <f>C$56</f>
        <v>8</v>
      </c>
      <c r="D128" s="77" t="s">
        <v>57</v>
      </c>
      <c r="E128" s="46"/>
      <c r="F128" s="46"/>
      <c r="G128" s="117"/>
      <c r="H128" s="264">
        <v>5</v>
      </c>
      <c r="I128" s="46"/>
      <c r="J128" s="46"/>
      <c r="K128" s="264">
        <v>3</v>
      </c>
      <c r="L128" s="97"/>
      <c r="M128" s="93">
        <f t="shared" si="3"/>
        <v>3</v>
      </c>
      <c r="N128" s="97"/>
      <c r="O128" s="93">
        <f t="shared" si="4"/>
        <v>3</v>
      </c>
      <c r="P128" s="97"/>
    </row>
    <row r="129" spans="1:16" s="10" customFormat="1" ht="12.75" x14ac:dyDescent="0.2">
      <c r="A129" s="424"/>
      <c r="B129" s="18"/>
      <c r="C129" s="83">
        <f>C$57</f>
        <v>8</v>
      </c>
      <c r="D129" s="80" t="s">
        <v>58</v>
      </c>
      <c r="E129" s="47"/>
      <c r="F129" s="47"/>
      <c r="G129" s="114"/>
      <c r="H129" s="266">
        <v>5</v>
      </c>
      <c r="I129" s="47"/>
      <c r="J129" s="47"/>
      <c r="K129" s="266">
        <v>3</v>
      </c>
      <c r="L129" s="98"/>
      <c r="M129" s="95">
        <f t="shared" si="3"/>
        <v>3</v>
      </c>
      <c r="N129" s="98"/>
      <c r="O129" s="95">
        <f t="shared" si="4"/>
        <v>3</v>
      </c>
      <c r="P129" s="98"/>
    </row>
    <row r="130" spans="1:16" s="10" customFormat="1" ht="12.75" x14ac:dyDescent="0.2">
      <c r="A130" s="424"/>
      <c r="B130" s="18"/>
      <c r="C130" s="83">
        <f>C$58</f>
        <v>40</v>
      </c>
      <c r="D130" s="77" t="s">
        <v>59</v>
      </c>
      <c r="E130" s="46"/>
      <c r="F130" s="46"/>
      <c r="G130" s="117"/>
      <c r="H130" s="264">
        <v>40</v>
      </c>
      <c r="I130" s="46"/>
      <c r="J130" s="46"/>
      <c r="K130" s="264">
        <v>0</v>
      </c>
      <c r="L130" s="97"/>
      <c r="M130" s="93">
        <f t="shared" si="3"/>
        <v>0</v>
      </c>
      <c r="N130" s="97"/>
      <c r="O130" s="93">
        <f t="shared" si="4"/>
        <v>0</v>
      </c>
      <c r="P130" s="97"/>
    </row>
    <row r="131" spans="1:16" s="10" customFormat="1" ht="12.75" x14ac:dyDescent="0.2">
      <c r="A131" s="424"/>
      <c r="B131" s="18"/>
      <c r="C131" s="83">
        <f>C$59</f>
        <v>8</v>
      </c>
      <c r="D131" s="77" t="s">
        <v>66</v>
      </c>
      <c r="E131" s="46"/>
      <c r="F131" s="46"/>
      <c r="G131" s="117"/>
      <c r="H131" s="264">
        <v>8</v>
      </c>
      <c r="I131" s="46"/>
      <c r="J131" s="46"/>
      <c r="K131" s="264">
        <v>0</v>
      </c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16" s="10" customFormat="1" ht="12.75" x14ac:dyDescent="0.2">
      <c r="A132" s="424"/>
      <c r="B132" s="18"/>
      <c r="C132" s="83">
        <f>C$60</f>
        <v>7</v>
      </c>
      <c r="D132" s="77" t="s">
        <v>67</v>
      </c>
      <c r="E132" s="46"/>
      <c r="F132" s="46"/>
      <c r="G132" s="117"/>
      <c r="H132" s="264">
        <v>7</v>
      </c>
      <c r="I132" s="46"/>
      <c r="J132" s="46"/>
      <c r="K132" s="264">
        <v>0</v>
      </c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16" s="10" customFormat="1" ht="12.75" x14ac:dyDescent="0.2">
      <c r="A133" s="424"/>
      <c r="B133" s="8" t="s">
        <v>83</v>
      </c>
      <c r="C133" s="83">
        <f>C$52</f>
        <v>173</v>
      </c>
      <c r="D133" s="74" t="s">
        <v>53</v>
      </c>
      <c r="E133" s="203"/>
      <c r="F133" s="203"/>
      <c r="G133" s="160"/>
      <c r="H133" s="323">
        <f>H$44</f>
        <v>0</v>
      </c>
      <c r="I133" s="203"/>
      <c r="J133" s="203"/>
      <c r="K133" s="323">
        <f>K$44</f>
        <v>0</v>
      </c>
      <c r="L133" s="96"/>
      <c r="M133" s="91">
        <f t="shared" si="3"/>
        <v>0</v>
      </c>
      <c r="N133" s="96"/>
      <c r="O133" s="91">
        <f t="shared" si="4"/>
        <v>0</v>
      </c>
      <c r="P133" s="96"/>
    </row>
    <row r="134" spans="1:16" s="10" customFormat="1" ht="12.75" x14ac:dyDescent="0.2">
      <c r="A134" s="424"/>
      <c r="B134" s="18"/>
      <c r="C134" s="83">
        <f>C$53</f>
        <v>36</v>
      </c>
      <c r="D134" s="77" t="s">
        <v>54</v>
      </c>
      <c r="E134" s="46"/>
      <c r="F134" s="46"/>
      <c r="G134" s="117"/>
      <c r="H134" s="323">
        <f>H$45</f>
        <v>0</v>
      </c>
      <c r="I134" s="46"/>
      <c r="J134" s="46"/>
      <c r="K134" s="323">
        <f>K$45</f>
        <v>0</v>
      </c>
      <c r="L134" s="97"/>
      <c r="M134" s="93">
        <f t="shared" si="3"/>
        <v>0</v>
      </c>
      <c r="N134" s="97"/>
      <c r="O134" s="93">
        <f t="shared" si="4"/>
        <v>0</v>
      </c>
      <c r="P134" s="97"/>
    </row>
    <row r="135" spans="1:16" s="10" customFormat="1" ht="12.75" x14ac:dyDescent="0.2">
      <c r="A135" s="424"/>
      <c r="B135" s="18"/>
      <c r="C135" s="83">
        <f>C$54</f>
        <v>36</v>
      </c>
      <c r="D135" s="80" t="s">
        <v>55</v>
      </c>
      <c r="E135" s="47"/>
      <c r="F135" s="47"/>
      <c r="G135" s="114"/>
      <c r="H135" s="323">
        <f>H$46</f>
        <v>0</v>
      </c>
      <c r="I135" s="47"/>
      <c r="J135" s="47"/>
      <c r="K135" s="323">
        <f>K$46</f>
        <v>0</v>
      </c>
      <c r="L135" s="98"/>
      <c r="M135" s="95">
        <f t="shared" si="3"/>
        <v>0</v>
      </c>
      <c r="N135" s="98"/>
      <c r="O135" s="95">
        <f t="shared" si="4"/>
        <v>0</v>
      </c>
      <c r="P135" s="98"/>
    </row>
    <row r="136" spans="1:16" s="10" customFormat="1" ht="12.75" x14ac:dyDescent="0.2">
      <c r="A136" s="424"/>
      <c r="B136" s="18"/>
      <c r="C136" s="83">
        <f>C$55</f>
        <v>38</v>
      </c>
      <c r="D136" s="74" t="s">
        <v>56</v>
      </c>
      <c r="E136" s="203"/>
      <c r="F136" s="203"/>
      <c r="G136" s="160"/>
      <c r="H136" s="323">
        <f>H$47</f>
        <v>0</v>
      </c>
      <c r="I136" s="203"/>
      <c r="J136" s="203"/>
      <c r="K136" s="323">
        <f>K$47</f>
        <v>0</v>
      </c>
      <c r="L136" s="96"/>
      <c r="M136" s="91">
        <f t="shared" si="3"/>
        <v>0</v>
      </c>
      <c r="N136" s="96"/>
      <c r="O136" s="91">
        <f t="shared" si="4"/>
        <v>0</v>
      </c>
      <c r="P136" s="96"/>
    </row>
    <row r="137" spans="1:16" s="10" customFormat="1" ht="12.75" x14ac:dyDescent="0.2">
      <c r="A137" s="424"/>
      <c r="B137" s="18"/>
      <c r="C137" s="83">
        <f>C$56</f>
        <v>8</v>
      </c>
      <c r="D137" s="77" t="s">
        <v>57</v>
      </c>
      <c r="E137" s="46"/>
      <c r="F137" s="46"/>
      <c r="G137" s="117"/>
      <c r="H137" s="323">
        <f>H$48</f>
        <v>0</v>
      </c>
      <c r="I137" s="46"/>
      <c r="J137" s="46"/>
      <c r="K137" s="323">
        <f>K$48</f>
        <v>0</v>
      </c>
      <c r="L137" s="97"/>
      <c r="M137" s="93">
        <f t="shared" si="3"/>
        <v>0</v>
      </c>
      <c r="N137" s="97"/>
      <c r="O137" s="93">
        <f t="shared" si="4"/>
        <v>0</v>
      </c>
      <c r="P137" s="97"/>
    </row>
    <row r="138" spans="1:16" s="10" customFormat="1" ht="12.75" x14ac:dyDescent="0.2">
      <c r="A138" s="424"/>
      <c r="B138" s="18"/>
      <c r="C138" s="83">
        <f>C$57</f>
        <v>8</v>
      </c>
      <c r="D138" s="80" t="s">
        <v>58</v>
      </c>
      <c r="E138" s="47"/>
      <c r="F138" s="47"/>
      <c r="G138" s="114"/>
      <c r="H138" s="323">
        <f>H$49</f>
        <v>0</v>
      </c>
      <c r="I138" s="47"/>
      <c r="J138" s="47"/>
      <c r="K138" s="323">
        <f>K$49</f>
        <v>0</v>
      </c>
      <c r="L138" s="98"/>
      <c r="M138" s="95">
        <f t="shared" si="3"/>
        <v>0</v>
      </c>
      <c r="N138" s="98"/>
      <c r="O138" s="95">
        <f t="shared" si="4"/>
        <v>0</v>
      </c>
      <c r="P138" s="98"/>
    </row>
    <row r="139" spans="1:16" s="10" customFormat="1" ht="12.75" x14ac:dyDescent="0.2">
      <c r="A139" s="424"/>
      <c r="B139" s="18"/>
      <c r="C139" s="83">
        <f>C$58</f>
        <v>40</v>
      </c>
      <c r="D139" s="77" t="s">
        <v>59</v>
      </c>
      <c r="E139" s="46"/>
      <c r="F139" s="46"/>
      <c r="G139" s="117"/>
      <c r="H139" s="323">
        <f>H$50</f>
        <v>0</v>
      </c>
      <c r="I139" s="46"/>
      <c r="J139" s="46"/>
      <c r="K139" s="323">
        <f>K$50</f>
        <v>0</v>
      </c>
      <c r="L139" s="97"/>
      <c r="M139" s="93">
        <f t="shared" si="3"/>
        <v>0</v>
      </c>
      <c r="N139" s="97"/>
      <c r="O139" s="93">
        <f t="shared" si="4"/>
        <v>0</v>
      </c>
      <c r="P139" s="97"/>
    </row>
    <row r="140" spans="1:16" s="10" customFormat="1" ht="12.75" x14ac:dyDescent="0.2">
      <c r="A140" s="424"/>
      <c r="B140" s="18"/>
      <c r="C140" s="83">
        <f>C$59</f>
        <v>8</v>
      </c>
      <c r="D140" s="77" t="s">
        <v>66</v>
      </c>
      <c r="E140" s="46"/>
      <c r="F140" s="46"/>
      <c r="G140" s="117"/>
      <c r="H140" s="323">
        <f>H$51</f>
        <v>0</v>
      </c>
      <c r="I140" s="46"/>
      <c r="J140" s="46"/>
      <c r="K140" s="323">
        <f>K$51</f>
        <v>0</v>
      </c>
      <c r="L140" s="97"/>
      <c r="M140" s="93">
        <f t="shared" si="3"/>
        <v>0</v>
      </c>
      <c r="N140" s="97"/>
      <c r="O140" s="93">
        <f t="shared" si="4"/>
        <v>0</v>
      </c>
      <c r="P140" s="97"/>
    </row>
    <row r="141" spans="1:16" s="10" customFormat="1" ht="12.75" x14ac:dyDescent="0.2">
      <c r="A141" s="424"/>
      <c r="B141" s="18"/>
      <c r="C141" s="83">
        <f>C$60</f>
        <v>7</v>
      </c>
      <c r="D141" s="77" t="s">
        <v>67</v>
      </c>
      <c r="E141" s="46"/>
      <c r="F141" s="46"/>
      <c r="G141" s="117"/>
      <c r="H141" s="323">
        <v>0</v>
      </c>
      <c r="I141" s="46"/>
      <c r="J141" s="46"/>
      <c r="K141" s="323">
        <v>0</v>
      </c>
      <c r="L141" s="97"/>
      <c r="M141" s="93">
        <f t="shared" si="3"/>
        <v>0</v>
      </c>
      <c r="N141" s="97"/>
      <c r="O141" s="93">
        <f t="shared" si="4"/>
        <v>0</v>
      </c>
      <c r="P141" s="97"/>
    </row>
    <row r="142" spans="1:16" s="10" customFormat="1" ht="12.75" x14ac:dyDescent="0.2">
      <c r="A142" s="424"/>
      <c r="B142" s="8" t="s">
        <v>37</v>
      </c>
      <c r="C142" s="83">
        <f>C$52</f>
        <v>173</v>
      </c>
      <c r="D142" s="74" t="s">
        <v>53</v>
      </c>
      <c r="E142" s="169"/>
      <c r="F142" s="169"/>
      <c r="G142" s="27"/>
      <c r="H142" s="261">
        <v>105</v>
      </c>
      <c r="I142" s="169"/>
      <c r="J142" s="169"/>
      <c r="K142" s="261">
        <v>68</v>
      </c>
      <c r="L142" s="90"/>
      <c r="M142" s="91">
        <f t="shared" si="3"/>
        <v>68</v>
      </c>
      <c r="N142" s="90"/>
      <c r="O142" s="91">
        <f t="shared" si="4"/>
        <v>68</v>
      </c>
      <c r="P142" s="90"/>
    </row>
    <row r="143" spans="1:16" s="10" customFormat="1" ht="12.75" x14ac:dyDescent="0.2">
      <c r="A143" s="424"/>
      <c r="B143" s="18"/>
      <c r="C143" s="83">
        <f>C$53</f>
        <v>36</v>
      </c>
      <c r="D143" s="77" t="s">
        <v>54</v>
      </c>
      <c r="E143" s="44"/>
      <c r="F143" s="44"/>
      <c r="G143" s="107"/>
      <c r="H143" s="264">
        <v>22</v>
      </c>
      <c r="I143" s="44"/>
      <c r="J143" s="44"/>
      <c r="K143" s="264">
        <v>14</v>
      </c>
      <c r="L143" s="92"/>
      <c r="M143" s="93">
        <f t="shared" si="3"/>
        <v>14</v>
      </c>
      <c r="N143" s="92"/>
      <c r="O143" s="93">
        <f t="shared" si="4"/>
        <v>14</v>
      </c>
      <c r="P143" s="92"/>
    </row>
    <row r="144" spans="1:16" s="10" customFormat="1" ht="12.75" x14ac:dyDescent="0.2">
      <c r="A144" s="424"/>
      <c r="B144" s="18"/>
      <c r="C144" s="83">
        <f>C$54</f>
        <v>36</v>
      </c>
      <c r="D144" s="80" t="s">
        <v>55</v>
      </c>
      <c r="E144" s="45"/>
      <c r="F144" s="45"/>
      <c r="G144" s="161"/>
      <c r="H144" s="266">
        <v>22</v>
      </c>
      <c r="I144" s="45"/>
      <c r="J144" s="45"/>
      <c r="K144" s="266">
        <v>14</v>
      </c>
      <c r="L144" s="94"/>
      <c r="M144" s="95">
        <f t="shared" si="3"/>
        <v>14</v>
      </c>
      <c r="N144" s="94"/>
      <c r="O144" s="95">
        <f t="shared" si="4"/>
        <v>14</v>
      </c>
      <c r="P144" s="94"/>
    </row>
    <row r="145" spans="1:256" s="10" customFormat="1" ht="12.75" x14ac:dyDescent="0.2">
      <c r="A145" s="424"/>
      <c r="B145" s="18"/>
      <c r="C145" s="83">
        <f>C$55</f>
        <v>38</v>
      </c>
      <c r="D145" s="74" t="s">
        <v>56</v>
      </c>
      <c r="E145" s="169"/>
      <c r="F145" s="169"/>
      <c r="G145" s="27"/>
      <c r="H145" s="261">
        <v>23</v>
      </c>
      <c r="I145" s="169"/>
      <c r="J145" s="169"/>
      <c r="K145" s="261">
        <v>15</v>
      </c>
      <c r="L145" s="90"/>
      <c r="M145" s="91">
        <f t="shared" si="3"/>
        <v>15</v>
      </c>
      <c r="N145" s="90"/>
      <c r="O145" s="91">
        <f t="shared" si="4"/>
        <v>15</v>
      </c>
      <c r="P145" s="90"/>
    </row>
    <row r="146" spans="1:256" s="10" customFormat="1" ht="12.75" x14ac:dyDescent="0.2">
      <c r="A146" s="424"/>
      <c r="B146" s="18"/>
      <c r="C146" s="83">
        <f>C$56</f>
        <v>8</v>
      </c>
      <c r="D146" s="77" t="s">
        <v>57</v>
      </c>
      <c r="E146" s="44"/>
      <c r="F146" s="44"/>
      <c r="G146" s="107"/>
      <c r="H146" s="264">
        <v>5</v>
      </c>
      <c r="I146" s="44"/>
      <c r="J146" s="44"/>
      <c r="K146" s="264">
        <v>3</v>
      </c>
      <c r="L146" s="92"/>
      <c r="M146" s="93">
        <f t="shared" si="3"/>
        <v>3</v>
      </c>
      <c r="N146" s="92"/>
      <c r="O146" s="93">
        <f t="shared" si="4"/>
        <v>3</v>
      </c>
      <c r="P146" s="92"/>
    </row>
    <row r="147" spans="1:256" s="10" customFormat="1" ht="12.75" x14ac:dyDescent="0.2">
      <c r="A147" s="424"/>
      <c r="B147" s="37"/>
      <c r="C147" s="83">
        <f>C$57</f>
        <v>8</v>
      </c>
      <c r="D147" s="80" t="s">
        <v>58</v>
      </c>
      <c r="E147" s="73"/>
      <c r="F147" s="73"/>
      <c r="G147" s="108"/>
      <c r="H147" s="266">
        <v>5</v>
      </c>
      <c r="I147" s="73"/>
      <c r="J147" s="73"/>
      <c r="K147" s="266">
        <v>3</v>
      </c>
      <c r="L147" s="81"/>
      <c r="M147" s="82">
        <f t="shared" si="3"/>
        <v>3</v>
      </c>
      <c r="N147" s="81"/>
      <c r="O147" s="82">
        <f t="shared" si="4"/>
        <v>3</v>
      </c>
      <c r="P147" s="81"/>
    </row>
    <row r="148" spans="1:256" s="10" customFormat="1" ht="12.75" x14ac:dyDescent="0.2">
      <c r="A148" s="424"/>
      <c r="B148" s="37"/>
      <c r="C148" s="83">
        <f>C$58</f>
        <v>40</v>
      </c>
      <c r="D148" s="77" t="s">
        <v>59</v>
      </c>
      <c r="E148" s="72"/>
      <c r="F148" s="72"/>
      <c r="G148" s="137"/>
      <c r="H148" s="264">
        <v>40</v>
      </c>
      <c r="I148" s="72"/>
      <c r="J148" s="72"/>
      <c r="K148" s="264">
        <v>0</v>
      </c>
      <c r="L148" s="78"/>
      <c r="M148" s="79">
        <f t="shared" si="3"/>
        <v>0</v>
      </c>
      <c r="N148" s="78"/>
      <c r="O148" s="79">
        <f t="shared" si="4"/>
        <v>0</v>
      </c>
      <c r="P148" s="78"/>
    </row>
    <row r="149" spans="1:256" s="10" customFormat="1" ht="12.75" x14ac:dyDescent="0.2">
      <c r="A149" s="424"/>
      <c r="B149" s="37"/>
      <c r="C149" s="83">
        <f>C$59</f>
        <v>8</v>
      </c>
      <c r="D149" s="77" t="s">
        <v>66</v>
      </c>
      <c r="E149" s="72"/>
      <c r="F149" s="72"/>
      <c r="G149" s="137"/>
      <c r="H149" s="264">
        <v>8</v>
      </c>
      <c r="I149" s="72"/>
      <c r="J149" s="72"/>
      <c r="K149" s="264">
        <v>0</v>
      </c>
      <c r="L149" s="78"/>
      <c r="M149" s="79">
        <f t="shared" si="3"/>
        <v>0</v>
      </c>
      <c r="N149" s="78"/>
      <c r="O149" s="79">
        <f t="shared" si="4"/>
        <v>0</v>
      </c>
      <c r="P149" s="78"/>
    </row>
    <row r="150" spans="1:256" s="10" customFormat="1" ht="12.75" x14ac:dyDescent="0.2">
      <c r="A150" s="424"/>
      <c r="B150" s="41"/>
      <c r="C150" s="83">
        <f>C$60</f>
        <v>7</v>
      </c>
      <c r="D150" s="80" t="s">
        <v>67</v>
      </c>
      <c r="E150" s="73"/>
      <c r="F150" s="73"/>
      <c r="G150" s="108"/>
      <c r="H150" s="264">
        <v>7</v>
      </c>
      <c r="I150" s="73"/>
      <c r="J150" s="73"/>
      <c r="K150" s="264">
        <v>0</v>
      </c>
      <c r="L150" s="81"/>
      <c r="M150" s="82">
        <f t="shared" si="3"/>
        <v>0</v>
      </c>
      <c r="N150" s="81"/>
      <c r="O150" s="82">
        <f t="shared" si="4"/>
        <v>0</v>
      </c>
      <c r="P150" s="81"/>
    </row>
    <row r="151" spans="1:256" s="30" customFormat="1" ht="12.75" x14ac:dyDescent="0.2">
      <c r="A151" s="424"/>
      <c r="B151" s="25" t="s">
        <v>71</v>
      </c>
      <c r="C151" s="83">
        <f>C$52</f>
        <v>173</v>
      </c>
      <c r="D151" s="74" t="s">
        <v>53</v>
      </c>
      <c r="E151" s="134"/>
      <c r="F151" s="134"/>
      <c r="G151" s="135"/>
      <c r="H151" s="261">
        <v>105</v>
      </c>
      <c r="I151" s="134"/>
      <c r="J151" s="134"/>
      <c r="K151" s="261">
        <v>68</v>
      </c>
      <c r="L151" s="75"/>
      <c r="M151" s="76">
        <f t="shared" si="3"/>
        <v>68</v>
      </c>
      <c r="N151" s="75"/>
      <c r="O151" s="76">
        <f t="shared" si="4"/>
        <v>68</v>
      </c>
      <c r="P151" s="75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 s="30" customFormat="1" ht="12.75" x14ac:dyDescent="0.2">
      <c r="A152" s="424"/>
      <c r="B152" s="37"/>
      <c r="C152" s="83">
        <f>C$53</f>
        <v>36</v>
      </c>
      <c r="D152" s="77" t="s">
        <v>54</v>
      </c>
      <c r="E152" s="72"/>
      <c r="F152" s="72"/>
      <c r="G152" s="137"/>
      <c r="H152" s="264">
        <v>22</v>
      </c>
      <c r="I152" s="72"/>
      <c r="J152" s="72"/>
      <c r="K152" s="264">
        <v>14</v>
      </c>
      <c r="L152" s="78"/>
      <c r="M152" s="79">
        <f t="shared" si="3"/>
        <v>14</v>
      </c>
      <c r="N152" s="78"/>
      <c r="O152" s="79">
        <f t="shared" si="4"/>
        <v>14</v>
      </c>
      <c r="P152" s="78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</row>
    <row r="153" spans="1:256" s="30" customFormat="1" ht="12.75" x14ac:dyDescent="0.2">
      <c r="A153" s="424"/>
      <c r="B153" s="37"/>
      <c r="C153" s="83">
        <f>C$54</f>
        <v>36</v>
      </c>
      <c r="D153" s="80" t="s">
        <v>55</v>
      </c>
      <c r="E153" s="73"/>
      <c r="F153" s="73"/>
      <c r="G153" s="108"/>
      <c r="H153" s="266">
        <v>22</v>
      </c>
      <c r="I153" s="73"/>
      <c r="J153" s="73"/>
      <c r="K153" s="266">
        <v>14</v>
      </c>
      <c r="L153" s="81"/>
      <c r="M153" s="82">
        <f t="shared" si="3"/>
        <v>14</v>
      </c>
      <c r="N153" s="81"/>
      <c r="O153" s="82">
        <f t="shared" si="4"/>
        <v>14</v>
      </c>
      <c r="P153" s="81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</row>
    <row r="154" spans="1:256" s="30" customFormat="1" ht="12.75" x14ac:dyDescent="0.2">
      <c r="A154" s="424"/>
      <c r="B154" s="37"/>
      <c r="C154" s="83">
        <f>C$55</f>
        <v>38</v>
      </c>
      <c r="D154" s="74" t="s">
        <v>56</v>
      </c>
      <c r="E154" s="134"/>
      <c r="F154" s="134"/>
      <c r="G154" s="135"/>
      <c r="H154" s="261">
        <v>23</v>
      </c>
      <c r="I154" s="134"/>
      <c r="J154" s="134"/>
      <c r="K154" s="261">
        <v>15</v>
      </c>
      <c r="L154" s="75"/>
      <c r="M154" s="76">
        <f t="shared" si="3"/>
        <v>15</v>
      </c>
      <c r="N154" s="75"/>
      <c r="O154" s="76">
        <f t="shared" si="4"/>
        <v>15</v>
      </c>
      <c r="P154" s="75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</row>
    <row r="155" spans="1:256" s="30" customFormat="1" ht="12.75" x14ac:dyDescent="0.2">
      <c r="A155" s="424"/>
      <c r="B155" s="37"/>
      <c r="C155" s="83">
        <f>C$56</f>
        <v>8</v>
      </c>
      <c r="D155" s="77" t="s">
        <v>57</v>
      </c>
      <c r="E155" s="72"/>
      <c r="F155" s="72"/>
      <c r="G155" s="137"/>
      <c r="H155" s="264">
        <v>5</v>
      </c>
      <c r="I155" s="72"/>
      <c r="J155" s="72"/>
      <c r="K155" s="264">
        <v>3</v>
      </c>
      <c r="L155" s="78"/>
      <c r="M155" s="79">
        <f t="shared" si="3"/>
        <v>3</v>
      </c>
      <c r="N155" s="78"/>
      <c r="O155" s="79">
        <f t="shared" si="4"/>
        <v>3</v>
      </c>
      <c r="P155" s="78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</row>
    <row r="156" spans="1:256" s="30" customFormat="1" ht="12.75" x14ac:dyDescent="0.2">
      <c r="A156" s="425"/>
      <c r="B156" s="37"/>
      <c r="C156" s="83">
        <f>C$57</f>
        <v>8</v>
      </c>
      <c r="D156" s="80" t="s">
        <v>58</v>
      </c>
      <c r="E156" s="73"/>
      <c r="F156" s="73"/>
      <c r="G156" s="108"/>
      <c r="H156" s="266">
        <v>5</v>
      </c>
      <c r="I156" s="73"/>
      <c r="J156" s="73"/>
      <c r="K156" s="266">
        <v>3</v>
      </c>
      <c r="L156" s="81"/>
      <c r="M156" s="82">
        <f t="shared" si="3"/>
        <v>3</v>
      </c>
      <c r="N156" s="81"/>
      <c r="O156" s="82">
        <f t="shared" si="4"/>
        <v>3</v>
      </c>
      <c r="P156" s="81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</row>
    <row r="157" spans="1:256" s="30" customFormat="1" ht="12.75" x14ac:dyDescent="0.2">
      <c r="A157" s="425"/>
      <c r="B157" s="37"/>
      <c r="C157" s="83">
        <f>C$58</f>
        <v>40</v>
      </c>
      <c r="D157" s="77" t="s">
        <v>59</v>
      </c>
      <c r="E157" s="72"/>
      <c r="F157" s="72"/>
      <c r="G157" s="137"/>
      <c r="H157" s="264">
        <v>40</v>
      </c>
      <c r="I157" s="72"/>
      <c r="J157" s="72"/>
      <c r="K157" s="264">
        <v>0</v>
      </c>
      <c r="L157" s="78"/>
      <c r="M157" s="79">
        <f t="shared" si="3"/>
        <v>0</v>
      </c>
      <c r="N157" s="78"/>
      <c r="O157" s="79">
        <f t="shared" si="4"/>
        <v>0</v>
      </c>
      <c r="P157" s="78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</row>
    <row r="158" spans="1:256" s="30" customFormat="1" ht="12.75" x14ac:dyDescent="0.2">
      <c r="A158" s="425"/>
      <c r="B158" s="37"/>
      <c r="C158" s="83">
        <f>C$59</f>
        <v>8</v>
      </c>
      <c r="D158" s="77" t="s">
        <v>66</v>
      </c>
      <c r="E158" s="72"/>
      <c r="F158" s="72"/>
      <c r="G158" s="137"/>
      <c r="H158" s="264">
        <v>8</v>
      </c>
      <c r="I158" s="72"/>
      <c r="J158" s="72"/>
      <c r="K158" s="264">
        <v>0</v>
      </c>
      <c r="L158" s="78"/>
      <c r="M158" s="79">
        <f t="shared" si="3"/>
        <v>0</v>
      </c>
      <c r="N158" s="78"/>
      <c r="O158" s="79">
        <f t="shared" si="4"/>
        <v>0</v>
      </c>
      <c r="P158" s="78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</row>
    <row r="159" spans="1:256" s="30" customFormat="1" ht="12.75" x14ac:dyDescent="0.2">
      <c r="A159" s="426"/>
      <c r="B159" s="37"/>
      <c r="C159" s="83">
        <f>C$60</f>
        <v>7</v>
      </c>
      <c r="D159" s="77" t="s">
        <v>67</v>
      </c>
      <c r="E159" s="72"/>
      <c r="F159" s="72"/>
      <c r="G159" s="137"/>
      <c r="H159" s="264">
        <v>7</v>
      </c>
      <c r="I159" s="72"/>
      <c r="J159" s="72"/>
      <c r="K159" s="264">
        <v>0</v>
      </c>
      <c r="L159" s="78"/>
      <c r="M159" s="79">
        <f t="shared" si="3"/>
        <v>0</v>
      </c>
      <c r="N159" s="78"/>
      <c r="O159" s="79">
        <f t="shared" si="4"/>
        <v>0</v>
      </c>
      <c r="P159" s="78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</row>
    <row r="160" spans="1:256" s="10" customFormat="1" ht="12.75" x14ac:dyDescent="0.2">
      <c r="A160" s="423" t="s">
        <v>81</v>
      </c>
      <c r="B160" s="16" t="s">
        <v>20</v>
      </c>
      <c r="C160" s="99"/>
      <c r="D160" s="74" t="s">
        <v>21</v>
      </c>
      <c r="E160" s="24"/>
      <c r="F160" s="24"/>
      <c r="G160" s="144"/>
      <c r="H160" s="24"/>
      <c r="I160" s="24"/>
      <c r="J160" s="24"/>
      <c r="K160" s="74"/>
      <c r="L160" s="74"/>
      <c r="M160" s="74"/>
      <c r="N160" s="74"/>
      <c r="O160" s="74"/>
      <c r="P160" s="74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</row>
    <row r="161" spans="1:42" s="10" customFormat="1" ht="12.75" x14ac:dyDescent="0.2">
      <c r="A161" s="424"/>
      <c r="B161" s="5" t="s">
        <v>22</v>
      </c>
      <c r="C161" s="77"/>
      <c r="D161" s="77"/>
      <c r="E161" s="18"/>
      <c r="F161" s="18"/>
      <c r="G161" s="146"/>
      <c r="H161" s="18"/>
      <c r="I161" s="18"/>
      <c r="J161" s="18"/>
      <c r="K161" s="77"/>
      <c r="L161" s="77"/>
      <c r="M161" s="77"/>
      <c r="N161" s="77"/>
      <c r="O161" s="77"/>
      <c r="P161" s="77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</row>
    <row r="162" spans="1:42" s="10" customFormat="1" ht="12.75" x14ac:dyDescent="0.2">
      <c r="A162" s="424"/>
      <c r="B162" s="5"/>
      <c r="C162" s="77"/>
      <c r="D162" s="77"/>
      <c r="E162" s="18"/>
      <c r="F162" s="18"/>
      <c r="G162" s="146"/>
      <c r="H162" s="18"/>
      <c r="I162" s="18"/>
      <c r="J162" s="18"/>
      <c r="K162" s="77"/>
      <c r="L162" s="77"/>
      <c r="M162" s="77"/>
      <c r="N162" s="77"/>
      <c r="O162" s="77"/>
      <c r="P162" s="77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</row>
    <row r="163" spans="1:42" s="10" customFormat="1" ht="12.75" x14ac:dyDescent="0.2">
      <c r="A163" s="424"/>
      <c r="B163" s="5"/>
      <c r="C163" s="77"/>
      <c r="D163" s="77"/>
      <c r="E163" s="18"/>
      <c r="F163" s="18"/>
      <c r="G163" s="146"/>
      <c r="H163" s="18"/>
      <c r="I163" s="18"/>
      <c r="J163" s="18"/>
      <c r="K163" s="77"/>
      <c r="L163" s="77"/>
      <c r="M163" s="77"/>
      <c r="N163" s="77"/>
      <c r="O163" s="77"/>
      <c r="P163" s="77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</row>
    <row r="164" spans="1:42" s="43" customFormat="1" ht="12.75" x14ac:dyDescent="0.2">
      <c r="A164" s="427" t="s">
        <v>72</v>
      </c>
      <c r="B164" s="25" t="s">
        <v>75</v>
      </c>
      <c r="C164" s="74"/>
      <c r="D164" s="74" t="s">
        <v>68</v>
      </c>
      <c r="E164" s="27"/>
      <c r="F164" s="135"/>
      <c r="G164" s="434"/>
      <c r="H164" s="136"/>
      <c r="I164" s="27"/>
      <c r="J164" s="27"/>
      <c r="K164" s="76"/>
      <c r="L164" s="100">
        <f>5*L$52+L$53+L$54</f>
        <v>0</v>
      </c>
      <c r="M164" s="76"/>
      <c r="N164" s="100">
        <f>5*N$52+N$53+N$54</f>
        <v>0</v>
      </c>
      <c r="O164" s="76"/>
      <c r="P164" s="100">
        <f>5*P$52+P$53+P$54</f>
        <v>0</v>
      </c>
    </row>
    <row r="165" spans="1:42" s="43" customFormat="1" ht="12.75" x14ac:dyDescent="0.2">
      <c r="A165" s="428"/>
      <c r="B165" s="37"/>
      <c r="C165" s="77"/>
      <c r="D165" s="77" t="s">
        <v>70</v>
      </c>
      <c r="E165" s="44"/>
      <c r="F165" s="72"/>
      <c r="G165" s="435"/>
      <c r="H165" s="38"/>
      <c r="I165" s="44"/>
      <c r="J165" s="44"/>
      <c r="K165" s="79"/>
      <c r="L165" s="92">
        <f>5*L$55+L$56+L$57</f>
        <v>0</v>
      </c>
      <c r="M165" s="79"/>
      <c r="N165" s="92">
        <f>5*N$55+N$56+N$57</f>
        <v>0</v>
      </c>
      <c r="O165" s="79"/>
      <c r="P165" s="92">
        <f>5*P$55+P$56+P$57</f>
        <v>0</v>
      </c>
    </row>
    <row r="166" spans="1:42" s="43" customFormat="1" ht="12.75" x14ac:dyDescent="0.2">
      <c r="A166" s="428"/>
      <c r="B166" s="37"/>
      <c r="C166" s="77"/>
      <c r="D166" s="77" t="s">
        <v>69</v>
      </c>
      <c r="E166" s="44"/>
      <c r="F166" s="72"/>
      <c r="G166" s="435"/>
      <c r="H166" s="38"/>
      <c r="I166" s="44"/>
      <c r="J166" s="44"/>
      <c r="K166" s="79"/>
      <c r="L166" s="92">
        <f>5*L$58+L$59+L$60</f>
        <v>0</v>
      </c>
      <c r="M166" s="79"/>
      <c r="N166" s="92">
        <f>5*N$58+N$59+N$60</f>
        <v>0</v>
      </c>
      <c r="O166" s="79"/>
      <c r="P166" s="92">
        <f>5*P$58+P$59+P$60</f>
        <v>0</v>
      </c>
    </row>
    <row r="167" spans="1:42" s="43" customFormat="1" ht="12.75" x14ac:dyDescent="0.2">
      <c r="A167" s="428"/>
      <c r="B167" s="37"/>
      <c r="C167" s="80"/>
      <c r="D167" s="77" t="s">
        <v>73</v>
      </c>
      <c r="E167" s="45">
        <f>SUMPRODUCT($C$52:$C$60,E52:E60)</f>
        <v>0</v>
      </c>
      <c r="F167" s="72"/>
      <c r="G167" s="436"/>
      <c r="H167" s="38"/>
      <c r="I167" s="408">
        <f>H52*I52+H53*I53+H54*I54+H55*I55+H56*I56+H57*I57+H58*I58+H59*I59*H60+I60</f>
        <v>16380</v>
      </c>
      <c r="J167" s="408">
        <f>K52*J52+K53*J53+K54*J54+K55*J55+K56*J56+K57*J57+K58*J58+K59*J59+K60*J60</f>
        <v>7358</v>
      </c>
      <c r="K167" s="79"/>
      <c r="L167" s="94">
        <f>SUMPRODUCT($C$52:$C$60,L52:L60)</f>
        <v>0</v>
      </c>
      <c r="M167" s="79"/>
      <c r="N167" s="94">
        <f>SUMPRODUCT($C$52:$C$60,N52:N60)</f>
        <v>0</v>
      </c>
      <c r="O167" s="79"/>
      <c r="P167" s="94">
        <f>SUMPRODUCT($C$52:$C$60,P52:P60)</f>
        <v>0</v>
      </c>
    </row>
    <row r="168" spans="1:42" s="43" customFormat="1" ht="12.75" x14ac:dyDescent="0.2">
      <c r="A168" s="428"/>
      <c r="B168" s="22" t="s">
        <v>18</v>
      </c>
      <c r="C168" s="74"/>
      <c r="D168" s="84" t="s">
        <v>68</v>
      </c>
      <c r="E168" s="27">
        <f>5*E61+E62+E63</f>
        <v>0</v>
      </c>
      <c r="F168" s="135"/>
      <c r="G168" s="135"/>
      <c r="H168" s="136"/>
      <c r="I168" s="27"/>
      <c r="J168" s="27"/>
      <c r="K168" s="76"/>
      <c r="L168" s="100">
        <f>5*L61+L62+L63</f>
        <v>0</v>
      </c>
      <c r="M168" s="76"/>
      <c r="N168" s="100">
        <f>5*N61+N62+N63</f>
        <v>0</v>
      </c>
      <c r="O168" s="76"/>
      <c r="P168" s="100">
        <f>5*P61+P62+P63</f>
        <v>0</v>
      </c>
    </row>
    <row r="169" spans="1:42" s="43" customFormat="1" ht="12.75" x14ac:dyDescent="0.2">
      <c r="A169" s="428"/>
      <c r="B169" s="37"/>
      <c r="C169" s="77"/>
      <c r="D169" s="85" t="s">
        <v>70</v>
      </c>
      <c r="E169" s="44">
        <f>5*E64+E65+E66</f>
        <v>0</v>
      </c>
      <c r="F169" s="72"/>
      <c r="G169" s="137"/>
      <c r="H169" s="38"/>
      <c r="I169" s="44"/>
      <c r="J169" s="44"/>
      <c r="K169" s="79"/>
      <c r="L169" s="92">
        <f>5*L64+L65+L66</f>
        <v>0</v>
      </c>
      <c r="M169" s="79"/>
      <c r="N169" s="92">
        <f>5*N64+N65+N66</f>
        <v>0</v>
      </c>
      <c r="O169" s="79"/>
      <c r="P169" s="92">
        <f>5*P64+P65+P66</f>
        <v>0</v>
      </c>
    </row>
    <row r="170" spans="1:42" s="43" customFormat="1" ht="12.75" x14ac:dyDescent="0.2">
      <c r="A170" s="428"/>
      <c r="B170" s="37"/>
      <c r="C170" s="77"/>
      <c r="D170" s="85" t="s">
        <v>69</v>
      </c>
      <c r="E170" s="44"/>
      <c r="F170" s="72"/>
      <c r="G170" s="137"/>
      <c r="H170" s="38"/>
      <c r="I170" s="44"/>
      <c r="J170" s="44"/>
      <c r="K170" s="79"/>
      <c r="L170" s="92">
        <f>5*L58+L59+L60</f>
        <v>0</v>
      </c>
      <c r="M170" s="79"/>
      <c r="N170" s="92">
        <f>5*N58+N59+N60</f>
        <v>0</v>
      </c>
      <c r="O170" s="79"/>
      <c r="P170" s="92">
        <f>5*P58+P59+P60</f>
        <v>0</v>
      </c>
    </row>
    <row r="171" spans="1:42" s="43" customFormat="1" ht="12.75" x14ac:dyDescent="0.2">
      <c r="A171" s="428"/>
      <c r="B171" s="37"/>
      <c r="C171" s="80"/>
      <c r="D171" s="85" t="s">
        <v>73</v>
      </c>
      <c r="E171" s="45">
        <f>SUMPRODUCT($C$52:$C$60,E61:E69)</f>
        <v>0</v>
      </c>
      <c r="F171" s="72"/>
      <c r="G171" s="137"/>
      <c r="H171" s="38"/>
      <c r="I171" s="45"/>
      <c r="J171" s="45"/>
      <c r="K171" s="79"/>
      <c r="L171" s="94">
        <f>SUMPRODUCT($C$52:$C$60,L61:L69)</f>
        <v>0</v>
      </c>
      <c r="M171" s="79"/>
      <c r="N171" s="94">
        <f>SUMPRODUCT($C$52:$C$60,N61:N69)</f>
        <v>0</v>
      </c>
      <c r="O171" s="79"/>
      <c r="P171" s="94">
        <f>SUMPRODUCT($C$52:$C$60,P61:P69)</f>
        <v>0</v>
      </c>
    </row>
    <row r="172" spans="1:42" s="43" customFormat="1" ht="12.75" x14ac:dyDescent="0.2">
      <c r="A172" s="428"/>
      <c r="B172" s="23" t="s">
        <v>32</v>
      </c>
      <c r="C172" s="74"/>
      <c r="D172" s="74" t="s">
        <v>68</v>
      </c>
      <c r="E172" s="160">
        <f>5*E88+E89+E90</f>
        <v>0</v>
      </c>
      <c r="F172" s="153"/>
      <c r="G172" s="431"/>
      <c r="H172" s="136"/>
      <c r="I172" s="160"/>
      <c r="J172" s="160"/>
      <c r="K172" s="76"/>
      <c r="L172" s="102">
        <f>5*L88+L89+L90</f>
        <v>0</v>
      </c>
      <c r="M172" s="76"/>
      <c r="N172" s="102">
        <f>5*N88+N89+N90</f>
        <v>0</v>
      </c>
      <c r="O172" s="76"/>
      <c r="P172" s="102">
        <f>5*P88+P89+P90</f>
        <v>0</v>
      </c>
    </row>
    <row r="173" spans="1:42" s="43" customFormat="1" ht="12.75" customHeight="1" x14ac:dyDescent="0.2">
      <c r="A173" s="428"/>
      <c r="B173" s="37"/>
      <c r="C173" s="77"/>
      <c r="D173" s="77" t="s">
        <v>70</v>
      </c>
      <c r="E173" s="46">
        <f>5*E91+E92+E93</f>
        <v>0</v>
      </c>
      <c r="F173" s="200"/>
      <c r="G173" s="419"/>
      <c r="H173" s="38"/>
      <c r="I173" s="46"/>
      <c r="J173" s="46"/>
      <c r="K173" s="79"/>
      <c r="L173" s="97">
        <f>5*L91+L92+L93</f>
        <v>0</v>
      </c>
      <c r="M173" s="79"/>
      <c r="N173" s="97">
        <f>5*N91+N92+N93</f>
        <v>0</v>
      </c>
      <c r="O173" s="79"/>
      <c r="P173" s="97">
        <f>5*P91+P92+P93</f>
        <v>0</v>
      </c>
    </row>
    <row r="174" spans="1:42" s="43" customFormat="1" ht="12.75" customHeight="1" x14ac:dyDescent="0.2">
      <c r="A174" s="428"/>
      <c r="B174" s="37"/>
      <c r="C174" s="77"/>
      <c r="D174" s="77" t="s">
        <v>69</v>
      </c>
      <c r="E174" s="46">
        <f>5*E94+E95+E96</f>
        <v>0</v>
      </c>
      <c r="F174" s="200"/>
      <c r="G174" s="419"/>
      <c r="H174" s="38"/>
      <c r="I174" s="46"/>
      <c r="J174" s="46"/>
      <c r="K174" s="79"/>
      <c r="L174" s="97">
        <f>5*L94+L95+L96</f>
        <v>0</v>
      </c>
      <c r="M174" s="79"/>
      <c r="N174" s="97">
        <f>5*N94+N95+N96</f>
        <v>0</v>
      </c>
      <c r="O174" s="79"/>
      <c r="P174" s="97">
        <f>5*P94+P95+P96</f>
        <v>0</v>
      </c>
    </row>
    <row r="175" spans="1:42" s="43" customFormat="1" ht="12.75" customHeight="1" x14ac:dyDescent="0.2">
      <c r="A175" s="428"/>
      <c r="B175" s="37"/>
      <c r="C175" s="80"/>
      <c r="D175" s="77" t="s">
        <v>73</v>
      </c>
      <c r="E175" s="47">
        <f>SUMPRODUCT($C$52:$C$60,E88:E96)</f>
        <v>0</v>
      </c>
      <c r="F175" s="200"/>
      <c r="G175" s="420"/>
      <c r="H175" s="38"/>
      <c r="I175" s="291">
        <f>H88*I88+H89*I89+H90*I90+H91*I91+H92*I92+H93*I93+H94*I94+H95*I95+H96*I96</f>
        <v>349.48194444444442</v>
      </c>
      <c r="J175" s="291">
        <f>K88*J88+K89*J89+K90*J90+K91*J91+K92*J92+K93*J93+K94*J94+K95*J95+K96*J96</f>
        <v>185.80208333333334</v>
      </c>
      <c r="K175" s="79"/>
      <c r="L175" s="98">
        <f>SUMPRODUCT($C$52:$C$60,L88:L96)</f>
        <v>0</v>
      </c>
      <c r="M175" s="79"/>
      <c r="N175" s="98">
        <f>SUMPRODUCT($C$52:$C$60,N88:N96)</f>
        <v>0</v>
      </c>
      <c r="O175" s="79"/>
      <c r="P175" s="98">
        <f>SUMPRODUCT($C$52:$C$60,P88:P96)</f>
        <v>0</v>
      </c>
    </row>
    <row r="176" spans="1:42" s="43" customFormat="1" ht="12.75" customHeight="1" x14ac:dyDescent="0.2">
      <c r="A176" s="428"/>
      <c r="B176" s="22" t="s">
        <v>34</v>
      </c>
      <c r="C176" s="74"/>
      <c r="D176" s="84" t="s">
        <v>68</v>
      </c>
      <c r="E176" s="160">
        <f>5*E97+E98+E99</f>
        <v>0</v>
      </c>
      <c r="F176" s="153"/>
      <c r="G176" s="153"/>
      <c r="H176" s="136"/>
      <c r="I176" s="160"/>
      <c r="J176" s="160"/>
      <c r="K176" s="76"/>
      <c r="L176" s="102">
        <f>5*L97+L98+L99</f>
        <v>0</v>
      </c>
      <c r="M176" s="76"/>
      <c r="N176" s="102">
        <f>5*N97+N98+N99</f>
        <v>0</v>
      </c>
      <c r="O176" s="76"/>
      <c r="P176" s="102">
        <f>5*P97+P98+P99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6">
        <f>5*E100+E101+E102</f>
        <v>0</v>
      </c>
      <c r="F177" s="200"/>
      <c r="G177" s="154"/>
      <c r="H177" s="38"/>
      <c r="I177" s="46"/>
      <c r="J177" s="46"/>
      <c r="K177" s="79"/>
      <c r="L177" s="97">
        <f>5*L100+L101+L102</f>
        <v>0</v>
      </c>
      <c r="M177" s="79"/>
      <c r="N177" s="97">
        <f>5*N100+N101+N102</f>
        <v>0</v>
      </c>
      <c r="O177" s="79"/>
      <c r="P177" s="97">
        <f>5*P100+P101+P102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6">
        <f>5*E103+E104+E105</f>
        <v>0</v>
      </c>
      <c r="F178" s="200"/>
      <c r="G178" s="154"/>
      <c r="H178" s="38"/>
      <c r="I178" s="46"/>
      <c r="J178" s="46"/>
      <c r="K178" s="79"/>
      <c r="L178" s="97">
        <f>5*L103+L104+L105</f>
        <v>0</v>
      </c>
      <c r="M178" s="79"/>
      <c r="N178" s="97">
        <f>5*N103+N104+N105</f>
        <v>0</v>
      </c>
      <c r="O178" s="79"/>
      <c r="P178" s="97">
        <f>5*P103+P104+P105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7">
        <f>SUMPRODUCT($C$52:$C$60,E97:E105)</f>
        <v>0</v>
      </c>
      <c r="F179" s="200"/>
      <c r="G179" s="154"/>
      <c r="H179" s="38"/>
      <c r="I179" s="47"/>
      <c r="J179" s="47"/>
      <c r="K179" s="79"/>
      <c r="L179" s="98">
        <f>SUMPRODUCT($C$52:$C$60,L97:L105)</f>
        <v>0</v>
      </c>
      <c r="M179" s="79"/>
      <c r="N179" s="98">
        <f>SUMPRODUCT($C$52:$C$60,N97:N105)</f>
        <v>0</v>
      </c>
      <c r="O179" s="79"/>
      <c r="P179" s="98">
        <f>SUMPRODUCT($C$52:$C$60,P97:P105)</f>
        <v>0</v>
      </c>
    </row>
    <row r="180" spans="1:16" s="43" customFormat="1" ht="12.75" x14ac:dyDescent="0.2">
      <c r="A180" s="428"/>
      <c r="B180" s="24" t="s">
        <v>33</v>
      </c>
      <c r="C180" s="74"/>
      <c r="D180" s="74" t="s">
        <v>68</v>
      </c>
      <c r="E180" s="27">
        <f>5*E106+E107+E108</f>
        <v>0</v>
      </c>
      <c r="F180" s="27"/>
      <c r="G180" s="434"/>
      <c r="H180" s="39"/>
      <c r="I180" s="27"/>
      <c r="J180" s="27"/>
      <c r="K180" s="91"/>
      <c r="L180" s="100">
        <f>5*L106+L107+L108</f>
        <v>0</v>
      </c>
      <c r="M180" s="91"/>
      <c r="N180" s="100">
        <f>5*N106+N107+N108</f>
        <v>0</v>
      </c>
      <c r="O180" s="91"/>
      <c r="P180" s="100">
        <f>5*P106+P107+P108</f>
        <v>0</v>
      </c>
    </row>
    <row r="181" spans="1:16" s="43" customFormat="1" ht="12.75" customHeight="1" x14ac:dyDescent="0.2">
      <c r="A181" s="428"/>
      <c r="B181" s="18"/>
      <c r="C181" s="77"/>
      <c r="D181" s="77" t="s">
        <v>70</v>
      </c>
      <c r="E181" s="44">
        <f>5*E109+E110+E111</f>
        <v>0</v>
      </c>
      <c r="F181" s="44"/>
      <c r="G181" s="435"/>
      <c r="H181" s="40"/>
      <c r="I181" s="44"/>
      <c r="J181" s="44"/>
      <c r="K181" s="93"/>
      <c r="L181" s="92">
        <f>5*L109+L110+L111</f>
        <v>0</v>
      </c>
      <c r="M181" s="93"/>
      <c r="N181" s="92">
        <f>5*N109+N110+N111</f>
        <v>0</v>
      </c>
      <c r="O181" s="93"/>
      <c r="P181" s="92">
        <f>5*P109+P110+P111</f>
        <v>0</v>
      </c>
    </row>
    <row r="182" spans="1:16" s="43" customFormat="1" ht="12.75" customHeight="1" x14ac:dyDescent="0.2">
      <c r="A182" s="428"/>
      <c r="B182" s="18"/>
      <c r="C182" s="77"/>
      <c r="D182" s="77" t="s">
        <v>69</v>
      </c>
      <c r="E182" s="44">
        <f>5*E112+E113+E114</f>
        <v>0</v>
      </c>
      <c r="F182" s="44"/>
      <c r="G182" s="435"/>
      <c r="H182" s="40"/>
      <c r="I182" s="44"/>
      <c r="J182" s="44"/>
      <c r="K182" s="93"/>
      <c r="L182" s="92">
        <f>5*L112+L113+L114</f>
        <v>0</v>
      </c>
      <c r="M182" s="93"/>
      <c r="N182" s="92">
        <f>5*N112+N113+N114</f>
        <v>0</v>
      </c>
      <c r="O182" s="93"/>
      <c r="P182" s="92">
        <f>5*P112+P113+P114</f>
        <v>0</v>
      </c>
    </row>
    <row r="183" spans="1:16" s="43" customFormat="1" ht="17.25" customHeight="1" x14ac:dyDescent="0.25">
      <c r="A183" s="428"/>
      <c r="B183" s="37"/>
      <c r="C183" s="80"/>
      <c r="D183" s="77" t="s">
        <v>73</v>
      </c>
      <c r="E183" s="45">
        <f>SUMPRODUCT($C$52:$C$60,E106:E114)</f>
        <v>0</v>
      </c>
      <c r="F183" s="72"/>
      <c r="G183" s="436"/>
      <c r="H183" s="38"/>
      <c r="I183" s="405">
        <v>158522.228</v>
      </c>
      <c r="J183" s="405">
        <v>83937.955000000016</v>
      </c>
      <c r="K183" s="79"/>
      <c r="L183" s="94">
        <f>SUMPRODUCT($C$52:$C$60,L106:L114)</f>
        <v>0</v>
      </c>
      <c r="M183" s="79"/>
      <c r="N183" s="94">
        <f>SUMPRODUCT($C$52:$C$60,N106:N114)</f>
        <v>0</v>
      </c>
      <c r="O183" s="79"/>
      <c r="P183" s="94">
        <f>SUMPRODUCT($C$52:$C$60,P106:P114)</f>
        <v>0</v>
      </c>
    </row>
    <row r="184" spans="1:16" s="43" customFormat="1" ht="12.75" customHeight="1" x14ac:dyDescent="0.2">
      <c r="A184" s="428"/>
      <c r="B184" s="22" t="s">
        <v>27</v>
      </c>
      <c r="C184" s="74"/>
      <c r="D184" s="84" t="s">
        <v>68</v>
      </c>
      <c r="E184" s="27">
        <f>5*E115+E116+E117</f>
        <v>0</v>
      </c>
      <c r="F184" s="135"/>
      <c r="G184" s="135"/>
      <c r="H184" s="136"/>
      <c r="I184" s="27"/>
      <c r="J184" s="27"/>
      <c r="K184" s="76"/>
      <c r="L184" s="100">
        <f>5*L115+L116+L117</f>
        <v>0</v>
      </c>
      <c r="M184" s="76"/>
      <c r="N184" s="100">
        <f>5*N115+N116+N117</f>
        <v>0</v>
      </c>
      <c r="O184" s="76"/>
      <c r="P184" s="100">
        <f>5*P115+P116+P117</f>
        <v>0</v>
      </c>
    </row>
    <row r="185" spans="1:16" s="43" customFormat="1" ht="12.75" x14ac:dyDescent="0.2">
      <c r="A185" s="428"/>
      <c r="B185" s="37"/>
      <c r="C185" s="77"/>
      <c r="D185" s="85" t="s">
        <v>70</v>
      </c>
      <c r="E185" s="44">
        <f>5*E118+E119+E120</f>
        <v>0</v>
      </c>
      <c r="F185" s="72"/>
      <c r="G185" s="137"/>
      <c r="H185" s="38"/>
      <c r="I185" s="44"/>
      <c r="J185" s="44"/>
      <c r="K185" s="79"/>
      <c r="L185" s="92">
        <f>5*L118+L119+L120</f>
        <v>0</v>
      </c>
      <c r="M185" s="79"/>
      <c r="N185" s="92">
        <f>5*N118+N119+N120</f>
        <v>0</v>
      </c>
      <c r="O185" s="79"/>
      <c r="P185" s="92">
        <f>5*P118+P119+P120</f>
        <v>0</v>
      </c>
    </row>
    <row r="186" spans="1:16" s="43" customFormat="1" ht="12.75" x14ac:dyDescent="0.2">
      <c r="A186" s="428"/>
      <c r="B186" s="37"/>
      <c r="C186" s="77"/>
      <c r="D186" s="85" t="s">
        <v>69</v>
      </c>
      <c r="E186" s="44">
        <f>5*E121+E122+E123</f>
        <v>0</v>
      </c>
      <c r="F186" s="72"/>
      <c r="G186" s="137"/>
      <c r="H186" s="38"/>
      <c r="I186" s="44"/>
      <c r="J186" s="44"/>
      <c r="K186" s="79"/>
      <c r="L186" s="92">
        <f>5*L121+L122+L123</f>
        <v>0</v>
      </c>
      <c r="M186" s="79"/>
      <c r="N186" s="92">
        <f>5*N121+N122+N123</f>
        <v>0</v>
      </c>
      <c r="O186" s="79"/>
      <c r="P186" s="92">
        <f>5*P121+P122+P123</f>
        <v>0</v>
      </c>
    </row>
    <row r="187" spans="1:16" s="43" customFormat="1" ht="12.75" x14ac:dyDescent="0.2">
      <c r="A187" s="428"/>
      <c r="B187" s="37"/>
      <c r="C187" s="80"/>
      <c r="D187" s="85" t="s">
        <v>73</v>
      </c>
      <c r="E187" s="45">
        <f>SUMPRODUCT($C$52:$C$60,E115:E123)</f>
        <v>0</v>
      </c>
      <c r="F187" s="72"/>
      <c r="G187" s="137"/>
      <c r="H187" s="38"/>
      <c r="I187" s="45"/>
      <c r="J187" s="45"/>
      <c r="K187" s="79"/>
      <c r="L187" s="94">
        <f>SUMPRODUCT($C$52:$C$60,L115:L123)</f>
        <v>0</v>
      </c>
      <c r="M187" s="79"/>
      <c r="N187" s="94">
        <f>SUMPRODUCT($C$52:$C$60,N115:N123)</f>
        <v>0</v>
      </c>
      <c r="O187" s="79"/>
      <c r="P187" s="94">
        <f>SUMPRODUCT($C$52:$C$60,P115:P123)</f>
        <v>0</v>
      </c>
    </row>
    <row r="188" spans="1:16" s="43" customFormat="1" ht="12.75" x14ac:dyDescent="0.2">
      <c r="A188" s="428"/>
      <c r="B188" s="24" t="s">
        <v>35</v>
      </c>
      <c r="C188" s="74"/>
      <c r="D188" s="74" t="s">
        <v>68</v>
      </c>
      <c r="E188" s="166">
        <f>5*E124+E125+E126</f>
        <v>0</v>
      </c>
      <c r="F188" s="166"/>
      <c r="G188" s="166"/>
      <c r="H188" s="39"/>
      <c r="I188" s="166"/>
      <c r="J188" s="166"/>
      <c r="K188" s="91"/>
      <c r="L188" s="104">
        <f>5*L124+L125+L126</f>
        <v>0</v>
      </c>
      <c r="M188" s="91"/>
      <c r="N188" s="104">
        <f>5*N124+N125+N126</f>
        <v>0</v>
      </c>
      <c r="O188" s="91"/>
      <c r="P188" s="102">
        <f>5*P124+P125+P126</f>
        <v>0</v>
      </c>
    </row>
    <row r="189" spans="1:16" s="43" customFormat="1" ht="12.75" x14ac:dyDescent="0.2">
      <c r="A189" s="428"/>
      <c r="B189" s="18"/>
      <c r="C189" s="77"/>
      <c r="D189" s="77" t="s">
        <v>70</v>
      </c>
      <c r="E189" s="204">
        <f>5*E127+E128+E129</f>
        <v>0</v>
      </c>
      <c r="F189" s="204"/>
      <c r="G189" s="167"/>
      <c r="H189" s="40"/>
      <c r="I189" s="204"/>
      <c r="J189" s="204"/>
      <c r="K189" s="93"/>
      <c r="L189" s="105">
        <f>5*L127+L128+L129</f>
        <v>0</v>
      </c>
      <c r="M189" s="93"/>
      <c r="N189" s="105">
        <f>5*N127+N128+N129</f>
        <v>0</v>
      </c>
      <c r="O189" s="93"/>
      <c r="P189" s="97">
        <f>5*P127+P128+P129</f>
        <v>0</v>
      </c>
    </row>
    <row r="190" spans="1:16" s="43" customFormat="1" ht="12.75" x14ac:dyDescent="0.2">
      <c r="A190" s="428"/>
      <c r="B190" s="18"/>
      <c r="C190" s="77"/>
      <c r="D190" s="77" t="s">
        <v>69</v>
      </c>
      <c r="E190" s="204">
        <f>5*E130+E131+E132</f>
        <v>0</v>
      </c>
      <c r="F190" s="204"/>
      <c r="G190" s="168"/>
      <c r="H190" s="40"/>
      <c r="I190" s="204"/>
      <c r="J190" s="204"/>
      <c r="K190" s="93"/>
      <c r="L190" s="105">
        <f>5*L130+L131+L132</f>
        <v>0</v>
      </c>
      <c r="M190" s="93"/>
      <c r="N190" s="105">
        <f>5*N130+N131+N132</f>
        <v>0</v>
      </c>
      <c r="O190" s="93"/>
      <c r="P190" s="97">
        <f>5*P130+P131+P132</f>
        <v>0</v>
      </c>
    </row>
    <row r="191" spans="1:16" s="43" customFormat="1" ht="12.75" x14ac:dyDescent="0.2">
      <c r="A191" s="428"/>
      <c r="B191" s="18"/>
      <c r="C191" s="80"/>
      <c r="D191" s="77" t="s">
        <v>73</v>
      </c>
      <c r="E191" s="46">
        <f>SUMPRODUCT($C$52:$C$60,E124:E132)</f>
        <v>0</v>
      </c>
      <c r="F191" s="46"/>
      <c r="G191" s="117"/>
      <c r="H191" s="40"/>
      <c r="I191" s="403">
        <v>456.78263888888887</v>
      </c>
      <c r="J191" s="403">
        <v>238.09166666666667</v>
      </c>
      <c r="K191" s="93"/>
      <c r="L191" s="97">
        <f>SUMPRODUCT($C$52:$C$60,L124:L132)</f>
        <v>0</v>
      </c>
      <c r="M191" s="93"/>
      <c r="N191" s="97">
        <f>SUMPRODUCT($C$52:$C$60,N124:N132)</f>
        <v>0</v>
      </c>
      <c r="O191" s="93"/>
      <c r="P191" s="97">
        <f>SUMPRODUCT($C$52:$C$60,P124:P132)</f>
        <v>0</v>
      </c>
    </row>
    <row r="192" spans="1:16" s="43" customFormat="1" ht="12.75" x14ac:dyDescent="0.2">
      <c r="A192" s="428"/>
      <c r="B192" s="24" t="s">
        <v>36</v>
      </c>
      <c r="C192" s="74"/>
      <c r="D192" s="74" t="s">
        <v>68</v>
      </c>
      <c r="E192" s="160">
        <f>5*E133+E134+E135</f>
        <v>0</v>
      </c>
      <c r="F192" s="160"/>
      <c r="G192" s="431"/>
      <c r="H192" s="39"/>
      <c r="I192" s="160"/>
      <c r="J192" s="160"/>
      <c r="K192" s="91"/>
      <c r="L192" s="102">
        <f>5*L133+L134+L135</f>
        <v>0</v>
      </c>
      <c r="M192" s="91"/>
      <c r="N192" s="102">
        <f>5*N133+N134+N135</f>
        <v>0</v>
      </c>
      <c r="O192" s="91"/>
      <c r="P192" s="102">
        <f>5*P133+P134+P135</f>
        <v>0</v>
      </c>
    </row>
    <row r="193" spans="1:42" s="43" customFormat="1" ht="12.75" customHeight="1" x14ac:dyDescent="0.2">
      <c r="A193" s="428"/>
      <c r="B193" s="18"/>
      <c r="C193" s="18"/>
      <c r="D193" s="18" t="s">
        <v>70</v>
      </c>
      <c r="E193" s="46">
        <f>5*E136+E137+E138</f>
        <v>0</v>
      </c>
      <c r="F193" s="46"/>
      <c r="G193" s="432"/>
      <c r="H193" s="40"/>
      <c r="I193" s="46"/>
      <c r="J193" s="46"/>
      <c r="K193" s="40"/>
      <c r="L193" s="46">
        <f>5*L136+L137+L138</f>
        <v>0</v>
      </c>
      <c r="M193" s="40"/>
      <c r="N193" s="46">
        <f>5*N136+N137+N138</f>
        <v>0</v>
      </c>
      <c r="O193" s="40"/>
      <c r="P193" s="46">
        <f>5*P136+P137+P138</f>
        <v>0</v>
      </c>
    </row>
    <row r="194" spans="1:42" s="43" customFormat="1" ht="12.75" customHeight="1" x14ac:dyDescent="0.2">
      <c r="A194" s="428"/>
      <c r="B194" s="18"/>
      <c r="C194" s="18"/>
      <c r="D194" s="18" t="s">
        <v>69</v>
      </c>
      <c r="E194" s="46">
        <f>5*E139+E140+E141</f>
        <v>0</v>
      </c>
      <c r="F194" s="46"/>
      <c r="G194" s="432"/>
      <c r="H194" s="40"/>
      <c r="I194" s="46"/>
      <c r="J194" s="46"/>
      <c r="K194" s="40"/>
      <c r="L194" s="46">
        <f>5*L139+L140+L141</f>
        <v>0</v>
      </c>
      <c r="M194" s="40"/>
      <c r="N194" s="46">
        <f>5*N139+N140+N141</f>
        <v>0</v>
      </c>
      <c r="O194" s="40"/>
      <c r="P194" s="46">
        <f>5*P139+P140+P141</f>
        <v>0</v>
      </c>
    </row>
    <row r="195" spans="1:42" s="43" customFormat="1" ht="12.75" customHeight="1" x14ac:dyDescent="0.2">
      <c r="A195" s="428"/>
      <c r="B195" s="18"/>
      <c r="C195" s="26"/>
      <c r="D195" s="18" t="s">
        <v>73</v>
      </c>
      <c r="E195" s="47">
        <f>SUMPRODUCT($C$52:$C$60,E133:E141)</f>
        <v>0</v>
      </c>
      <c r="F195" s="46"/>
      <c r="G195" s="433"/>
      <c r="H195" s="40"/>
      <c r="I195" s="291">
        <v>473.6390345540853</v>
      </c>
      <c r="J195" s="291">
        <v>247.61533333333333</v>
      </c>
      <c r="K195" s="40"/>
      <c r="L195" s="47">
        <f>SUMPRODUCT($C$52:$C$60,L133:L141)</f>
        <v>0</v>
      </c>
      <c r="M195" s="40"/>
      <c r="N195" s="47">
        <f>SUMPRODUCT($C$52:$C$60,N133:N141)</f>
        <v>0</v>
      </c>
      <c r="O195" s="40"/>
      <c r="P195" s="47">
        <f>SUMPRODUCT($C$52:$C$60,P133:P141)</f>
        <v>0</v>
      </c>
    </row>
    <row r="196" spans="1:42" s="43" customFormat="1" ht="12.75" customHeight="1" x14ac:dyDescent="0.2">
      <c r="A196" s="428"/>
      <c r="B196" s="24" t="s">
        <v>37</v>
      </c>
      <c r="C196" s="24"/>
      <c r="D196" s="24" t="s">
        <v>68</v>
      </c>
      <c r="E196" s="28">
        <f>5*E142+E143+E144</f>
        <v>0</v>
      </c>
      <c r="F196" s="28"/>
      <c r="G196" s="434"/>
      <c r="H196" s="39"/>
      <c r="I196" s="28"/>
      <c r="J196" s="28"/>
      <c r="K196" s="39"/>
      <c r="L196" s="28">
        <f>5*L142+L143+L144</f>
        <v>0</v>
      </c>
      <c r="M196" s="39"/>
      <c r="N196" s="28">
        <f>5*N142+N143+N144</f>
        <v>0</v>
      </c>
      <c r="O196" s="39"/>
      <c r="P196" s="27">
        <f>5*P142+P143+P144</f>
        <v>0</v>
      </c>
    </row>
    <row r="197" spans="1:42" s="43" customFormat="1" ht="12.75" customHeight="1" x14ac:dyDescent="0.2">
      <c r="A197" s="428"/>
      <c r="B197" s="18"/>
      <c r="C197" s="18"/>
      <c r="D197" s="18" t="s">
        <v>70</v>
      </c>
      <c r="E197" s="48">
        <f>5*E145+E146+E147</f>
        <v>0</v>
      </c>
      <c r="F197" s="48"/>
      <c r="G197" s="435"/>
      <c r="H197" s="40"/>
      <c r="I197" s="48"/>
      <c r="J197" s="48"/>
      <c r="K197" s="40"/>
      <c r="L197" s="48">
        <f>5*L145+L146+L147</f>
        <v>0</v>
      </c>
      <c r="M197" s="40"/>
      <c r="N197" s="48">
        <f>5*N145+N146+N147</f>
        <v>0</v>
      </c>
      <c r="O197" s="40"/>
      <c r="P197" s="44">
        <f>5*P145+P146+P147</f>
        <v>0</v>
      </c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</row>
    <row r="198" spans="1:42" s="43" customFormat="1" ht="12.75" customHeight="1" x14ac:dyDescent="0.2">
      <c r="A198" s="428"/>
      <c r="B198" s="18"/>
      <c r="C198" s="18"/>
      <c r="D198" s="18" t="s">
        <v>69</v>
      </c>
      <c r="E198" s="48">
        <f>5*E148+E149+E150</f>
        <v>0</v>
      </c>
      <c r="F198" s="48"/>
      <c r="G198" s="435"/>
      <c r="H198" s="40"/>
      <c r="I198" s="48"/>
      <c r="J198" s="48"/>
      <c r="K198" s="40"/>
      <c r="L198" s="48">
        <f>5*L148+L149+L150</f>
        <v>0</v>
      </c>
      <c r="M198" s="40"/>
      <c r="N198" s="48">
        <f>5*N148+N149+N150</f>
        <v>0</v>
      </c>
      <c r="O198" s="40"/>
      <c r="P198" s="44">
        <f>5*P148+P149+P150</f>
        <v>0</v>
      </c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</row>
    <row r="199" spans="1:42" s="43" customFormat="1" ht="12.75" customHeight="1" x14ac:dyDescent="0.25">
      <c r="A199" s="428"/>
      <c r="B199" s="37"/>
      <c r="C199" s="26"/>
      <c r="D199" s="18" t="s">
        <v>73</v>
      </c>
      <c r="E199" s="44">
        <f>SUMPRODUCT($C$52:$C$60,E142:E150)</f>
        <v>0</v>
      </c>
      <c r="F199" s="72"/>
      <c r="G199" s="436"/>
      <c r="H199" s="38"/>
      <c r="I199" s="407">
        <v>172165.35800000001</v>
      </c>
      <c r="J199" s="407">
        <v>90582.982000000018</v>
      </c>
      <c r="K199" s="38"/>
      <c r="L199" s="44">
        <f>SUMPRODUCT($C$52:$C$60,L142:L150)</f>
        <v>0</v>
      </c>
      <c r="M199" s="38"/>
      <c r="N199" s="44">
        <f>SUMPRODUCT($C$52:$C$60,N142:N150)</f>
        <v>0</v>
      </c>
      <c r="O199" s="38"/>
      <c r="P199" s="45">
        <f>SUMPRODUCT($C$52:$C$60,P142:P150)</f>
        <v>0</v>
      </c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</row>
    <row r="200" spans="1:42" s="43" customFormat="1" ht="12.75" customHeight="1" x14ac:dyDescent="0.2">
      <c r="A200" s="428"/>
      <c r="B200" s="24" t="s">
        <v>71</v>
      </c>
      <c r="C200" s="24"/>
      <c r="D200" s="24" t="s">
        <v>68</v>
      </c>
      <c r="E200" s="27">
        <f>5*E151+E152+E153</f>
        <v>0</v>
      </c>
      <c r="F200" s="27"/>
      <c r="G200" s="27"/>
      <c r="H200" s="39"/>
      <c r="I200" s="27"/>
      <c r="J200" s="27"/>
      <c r="K200" s="39"/>
      <c r="L200" s="27">
        <f>5*L151+L152+L153</f>
        <v>0</v>
      </c>
      <c r="M200" s="39"/>
      <c r="N200" s="27">
        <f>5*N151+N152+N153</f>
        <v>0</v>
      </c>
      <c r="O200" s="39"/>
      <c r="P200" s="27">
        <f>5*P151+P152+P153</f>
        <v>0</v>
      </c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</row>
    <row r="201" spans="1:42" s="43" customFormat="1" ht="12.75" x14ac:dyDescent="0.2">
      <c r="A201" s="428"/>
      <c r="B201" s="18"/>
      <c r="C201" s="18"/>
      <c r="D201" s="18" t="s">
        <v>70</v>
      </c>
      <c r="E201" s="44">
        <f>5*E154+E155+E156</f>
        <v>0</v>
      </c>
      <c r="F201" s="44"/>
      <c r="G201" s="107"/>
      <c r="H201" s="40"/>
      <c r="I201" s="44"/>
      <c r="J201" s="44"/>
      <c r="K201" s="40"/>
      <c r="L201" s="44">
        <f>5*L154+L155+L156</f>
        <v>0</v>
      </c>
      <c r="M201" s="40"/>
      <c r="N201" s="44">
        <f>5*N154+N155+N156</f>
        <v>0</v>
      </c>
      <c r="O201" s="40"/>
      <c r="P201" s="44">
        <f>5*P154+P155+P156</f>
        <v>0</v>
      </c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</row>
    <row r="202" spans="1:42" s="43" customFormat="1" ht="12.75" x14ac:dyDescent="0.2">
      <c r="A202" s="428"/>
      <c r="B202" s="18"/>
      <c r="C202" s="18"/>
      <c r="D202" s="18" t="s">
        <v>69</v>
      </c>
      <c r="E202" s="44">
        <f>5*E157+E158+E159</f>
        <v>0</v>
      </c>
      <c r="F202" s="44"/>
      <c r="G202" s="107"/>
      <c r="H202" s="40"/>
      <c r="I202" s="44"/>
      <c r="J202" s="44"/>
      <c r="K202" s="40"/>
      <c r="L202" s="44">
        <f>5*L157+L158+L159</f>
        <v>0</v>
      </c>
      <c r="M202" s="40"/>
      <c r="N202" s="44">
        <f>5*N157+N158+N159</f>
        <v>0</v>
      </c>
      <c r="O202" s="40"/>
      <c r="P202" s="44">
        <f>5*P157+P158+P159</f>
        <v>0</v>
      </c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</row>
    <row r="203" spans="1:42" s="43" customFormat="1" ht="12.75" x14ac:dyDescent="0.2">
      <c r="A203" s="426"/>
      <c r="B203" s="41"/>
      <c r="C203" s="26"/>
      <c r="D203" s="26" t="s">
        <v>73</v>
      </c>
      <c r="E203" s="45">
        <f>SUMPRODUCT($C$52:$C$60,E151:E159)</f>
        <v>0</v>
      </c>
      <c r="F203" s="73"/>
      <c r="G203" s="108"/>
      <c r="H203" s="42"/>
      <c r="I203" s="45"/>
      <c r="J203" s="45"/>
      <c r="K203" s="42"/>
      <c r="L203" s="45">
        <f>SUMPRODUCT($C$52:$C$60,L151:L159)</f>
        <v>0</v>
      </c>
      <c r="M203" s="42"/>
      <c r="N203" s="45">
        <f>SUMPRODUCT($C$52:$C$60,N151:N159)</f>
        <v>0</v>
      </c>
      <c r="O203" s="42"/>
      <c r="P203" s="45">
        <f>SUMPRODUCT($C$52:$C$60,P151:P159)</f>
        <v>0</v>
      </c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</row>
    <row r="204" spans="1:42" s="43" customFormat="1" ht="12.75" x14ac:dyDescent="0.2">
      <c r="A204" s="49"/>
      <c r="B204" s="37"/>
      <c r="C204" s="37"/>
      <c r="D204" s="18"/>
      <c r="E204" s="38"/>
      <c r="F204" s="38"/>
      <c r="G204" s="109"/>
      <c r="H204" s="38"/>
      <c r="I204" s="38"/>
      <c r="J204" s="38"/>
      <c r="K204" s="38"/>
      <c r="L204" s="38"/>
      <c r="M204" s="38"/>
      <c r="N204" s="38"/>
      <c r="O204" s="38"/>
      <c r="P204" s="38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</row>
    <row r="205" spans="1:42" s="10" customFormat="1" ht="12.75" x14ac:dyDescent="0.2">
      <c r="B205" s="21" t="s">
        <v>19</v>
      </c>
      <c r="C205" s="21"/>
      <c r="D205" s="21" t="s">
        <v>53</v>
      </c>
      <c r="E205" s="169" t="str">
        <f t="shared" ref="E205:E213" si="5">IF(E151&lt;&gt;0,E151/E106,"")</f>
        <v/>
      </c>
      <c r="F205" s="169"/>
      <c r="G205" s="27"/>
      <c r="H205" s="39"/>
      <c r="I205" s="169" t="s">
        <v>247</v>
      </c>
      <c r="J205" s="169" t="s">
        <v>247</v>
      </c>
      <c r="K205" s="51"/>
      <c r="L205" s="50" t="str">
        <f t="shared" ref="L205:L213" si="6">IF(L151&lt;&gt;0,L151/L106,"")</f>
        <v/>
      </c>
      <c r="M205" s="51"/>
      <c r="N205" s="50" t="str">
        <f t="shared" ref="N205:N213" si="7">IF(N151&lt;&gt;0,N151/N106,"")</f>
        <v/>
      </c>
      <c r="O205" s="51"/>
      <c r="P205" s="50" t="str">
        <f t="shared" ref="P205:P213" si="8">IF(P151&lt;&gt;0,P151/P106,"")</f>
        <v/>
      </c>
    </row>
    <row r="206" spans="1:42" s="10" customFormat="1" ht="12.75" x14ac:dyDescent="0.2">
      <c r="B206" s="5"/>
      <c r="C206" s="5"/>
      <c r="D206" s="5" t="s">
        <v>54</v>
      </c>
      <c r="E206" s="44" t="str">
        <f t="shared" si="5"/>
        <v/>
      </c>
      <c r="F206" s="44"/>
      <c r="G206" s="107"/>
      <c r="H206" s="40"/>
      <c r="I206" s="44" t="s">
        <v>247</v>
      </c>
      <c r="J206" s="44" t="s">
        <v>247</v>
      </c>
      <c r="K206" s="53"/>
      <c r="L206" s="52" t="str">
        <f t="shared" si="6"/>
        <v/>
      </c>
      <c r="M206" s="53"/>
      <c r="N206" s="52" t="str">
        <f t="shared" si="7"/>
        <v/>
      </c>
      <c r="O206" s="53"/>
      <c r="P206" s="52" t="str">
        <f t="shared" si="8"/>
        <v/>
      </c>
    </row>
    <row r="207" spans="1:42" s="10" customFormat="1" ht="12.75" x14ac:dyDescent="0.2">
      <c r="B207" s="5"/>
      <c r="C207" s="5"/>
      <c r="D207" s="6" t="s">
        <v>55</v>
      </c>
      <c r="E207" s="45" t="str">
        <f t="shared" si="5"/>
        <v/>
      </c>
      <c r="F207" s="45"/>
      <c r="G207" s="161"/>
      <c r="H207" s="202"/>
      <c r="I207" s="45" t="s">
        <v>247</v>
      </c>
      <c r="J207" s="45" t="s">
        <v>247</v>
      </c>
      <c r="K207" s="71"/>
      <c r="L207" s="54" t="str">
        <f t="shared" si="6"/>
        <v/>
      </c>
      <c r="M207" s="71"/>
      <c r="N207" s="54" t="str">
        <f t="shared" si="7"/>
        <v/>
      </c>
      <c r="O207" s="71"/>
      <c r="P207" s="54" t="str">
        <f t="shared" si="8"/>
        <v/>
      </c>
    </row>
    <row r="208" spans="1:42" s="10" customFormat="1" ht="12.75" x14ac:dyDescent="0.2">
      <c r="B208" s="5"/>
      <c r="C208" s="5"/>
      <c r="D208" s="21" t="s">
        <v>56</v>
      </c>
      <c r="E208" s="169" t="str">
        <f t="shared" si="5"/>
        <v/>
      </c>
      <c r="F208" s="169"/>
      <c r="G208" s="27"/>
      <c r="H208" s="39"/>
      <c r="I208" s="169" t="s">
        <v>247</v>
      </c>
      <c r="J208" s="169" t="s">
        <v>247</v>
      </c>
      <c r="K208" s="51"/>
      <c r="L208" s="50" t="str">
        <f t="shared" si="6"/>
        <v/>
      </c>
      <c r="M208" s="51"/>
      <c r="N208" s="50" t="str">
        <f t="shared" si="7"/>
        <v/>
      </c>
      <c r="O208" s="51"/>
      <c r="P208" s="50" t="str">
        <f t="shared" si="8"/>
        <v/>
      </c>
    </row>
    <row r="209" spans="2:16" s="10" customFormat="1" ht="12.75" x14ac:dyDescent="0.2">
      <c r="B209" s="5"/>
      <c r="C209" s="5"/>
      <c r="D209" s="5" t="s">
        <v>57</v>
      </c>
      <c r="E209" s="44" t="str">
        <f t="shared" si="5"/>
        <v/>
      </c>
      <c r="F209" s="44"/>
      <c r="G209" s="107"/>
      <c r="H209" s="40"/>
      <c r="I209" s="44" t="s">
        <v>247</v>
      </c>
      <c r="J209" s="44" t="s">
        <v>247</v>
      </c>
      <c r="K209" s="53"/>
      <c r="L209" s="52" t="str">
        <f t="shared" si="6"/>
        <v/>
      </c>
      <c r="M209" s="53"/>
      <c r="N209" s="52" t="str">
        <f t="shared" si="7"/>
        <v/>
      </c>
      <c r="O209" s="53"/>
      <c r="P209" s="52" t="str">
        <f t="shared" si="8"/>
        <v/>
      </c>
    </row>
    <row r="210" spans="2:16" s="10" customFormat="1" ht="12.75" x14ac:dyDescent="0.2">
      <c r="B210" s="5"/>
      <c r="C210" s="5"/>
      <c r="D210" s="6" t="s">
        <v>58</v>
      </c>
      <c r="E210" s="45" t="str">
        <f t="shared" si="5"/>
        <v/>
      </c>
      <c r="F210" s="45"/>
      <c r="G210" s="161"/>
      <c r="H210" s="202"/>
      <c r="I210" s="45" t="s">
        <v>247</v>
      </c>
      <c r="J210" s="45" t="s">
        <v>247</v>
      </c>
      <c r="K210" s="71"/>
      <c r="L210" s="54" t="str">
        <f t="shared" si="6"/>
        <v/>
      </c>
      <c r="M210" s="71"/>
      <c r="N210" s="54" t="str">
        <f t="shared" si="7"/>
        <v/>
      </c>
      <c r="O210" s="71"/>
      <c r="P210" s="54" t="str">
        <f t="shared" si="8"/>
        <v/>
      </c>
    </row>
    <row r="211" spans="2:16" s="10" customFormat="1" ht="12.75" x14ac:dyDescent="0.2">
      <c r="B211" s="5"/>
      <c r="C211" s="5"/>
      <c r="D211" s="21" t="s">
        <v>59</v>
      </c>
      <c r="E211" s="169" t="str">
        <f t="shared" si="5"/>
        <v/>
      </c>
      <c r="F211" s="169"/>
      <c r="G211" s="27"/>
      <c r="H211" s="39"/>
      <c r="I211" s="169" t="s">
        <v>247</v>
      </c>
      <c r="J211" s="169" t="s">
        <v>247</v>
      </c>
      <c r="K211" s="51"/>
      <c r="L211" s="50" t="str">
        <f t="shared" si="6"/>
        <v/>
      </c>
      <c r="M211" s="51"/>
      <c r="N211" s="50" t="str">
        <f t="shared" si="7"/>
        <v/>
      </c>
      <c r="O211" s="51"/>
      <c r="P211" s="50" t="str">
        <f t="shared" si="8"/>
        <v/>
      </c>
    </row>
    <row r="212" spans="2:16" s="10" customFormat="1" ht="12.75" x14ac:dyDescent="0.2">
      <c r="B212" s="5"/>
      <c r="C212" s="5"/>
      <c r="D212" s="5" t="s">
        <v>66</v>
      </c>
      <c r="E212" s="44" t="str">
        <f t="shared" si="5"/>
        <v/>
      </c>
      <c r="F212" s="44"/>
      <c r="G212" s="44"/>
      <c r="H212" s="40"/>
      <c r="I212" s="44" t="s">
        <v>247</v>
      </c>
      <c r="J212" s="44" t="s">
        <v>247</v>
      </c>
      <c r="K212" s="53"/>
      <c r="L212" s="52" t="str">
        <f t="shared" si="6"/>
        <v/>
      </c>
      <c r="M212" s="53"/>
      <c r="N212" s="52" t="str">
        <f t="shared" si="7"/>
        <v/>
      </c>
      <c r="O212" s="53"/>
      <c r="P212" s="52" t="str">
        <f t="shared" si="8"/>
        <v/>
      </c>
    </row>
    <row r="213" spans="2:16" s="10" customFormat="1" ht="12.75" x14ac:dyDescent="0.2">
      <c r="B213" s="5"/>
      <c r="C213" s="5"/>
      <c r="D213" s="6" t="s">
        <v>67</v>
      </c>
      <c r="E213" s="45" t="str">
        <f t="shared" si="5"/>
        <v/>
      </c>
      <c r="F213" s="45"/>
      <c r="G213" s="45"/>
      <c r="H213" s="202"/>
      <c r="I213" s="45" t="s">
        <v>247</v>
      </c>
      <c r="J213" s="45" t="s">
        <v>247</v>
      </c>
      <c r="K213" s="71"/>
      <c r="L213" s="54" t="str">
        <f t="shared" si="6"/>
        <v/>
      </c>
      <c r="M213" s="71"/>
      <c r="N213" s="54" t="str">
        <f t="shared" si="7"/>
        <v/>
      </c>
      <c r="O213" s="71"/>
      <c r="P213" s="54" t="str">
        <f t="shared" si="8"/>
        <v/>
      </c>
    </row>
    <row r="214" spans="2:16" s="10" customFormat="1" ht="12.75" x14ac:dyDescent="0.2">
      <c r="B214" s="5"/>
      <c r="C214" s="5"/>
      <c r="D214" s="24" t="s">
        <v>68</v>
      </c>
      <c r="E214" s="169" t="str">
        <f>IF(E200&lt;&gt;0,E200/E180,"")</f>
        <v/>
      </c>
      <c r="F214" s="169"/>
      <c r="G214" s="169"/>
      <c r="H214" s="24"/>
      <c r="I214" s="169" t="s">
        <v>247</v>
      </c>
      <c r="J214" s="169" t="s">
        <v>247</v>
      </c>
      <c r="K214" s="21"/>
      <c r="L214" s="50" t="str">
        <f>IF(L200&lt;&gt;0,L200/L180,"")</f>
        <v/>
      </c>
      <c r="M214" s="21"/>
      <c r="N214" s="50" t="str">
        <f>IF(N200&lt;&gt;0,N200/N180,"")</f>
        <v/>
      </c>
      <c r="O214" s="21"/>
      <c r="P214" s="50" t="str">
        <f>IF(P200&lt;&gt;0,P200/P180,"")</f>
        <v/>
      </c>
    </row>
    <row r="215" spans="2:16" s="10" customFormat="1" ht="12.75" x14ac:dyDescent="0.2">
      <c r="B215" s="5"/>
      <c r="C215" s="5"/>
      <c r="D215" s="18" t="s">
        <v>70</v>
      </c>
      <c r="E215" s="44" t="str">
        <f>IF(E201&lt;&gt;0,E201/E181,"")</f>
        <v/>
      </c>
      <c r="F215" s="44"/>
      <c r="G215" s="44"/>
      <c r="H215" s="18"/>
      <c r="I215" s="44" t="s">
        <v>247</v>
      </c>
      <c r="J215" s="44" t="s">
        <v>247</v>
      </c>
      <c r="K215" s="5"/>
      <c r="L215" s="52" t="str">
        <f>IF(L201&lt;&gt;0,L201/L181,"")</f>
        <v/>
      </c>
      <c r="M215" s="5"/>
      <c r="N215" s="52" t="str">
        <f>IF(N201&lt;&gt;0,N201/N181,"")</f>
        <v/>
      </c>
      <c r="O215" s="5"/>
      <c r="P215" s="52" t="str">
        <f>IF(P201&lt;&gt;0,P201/P181,"")</f>
        <v/>
      </c>
    </row>
    <row r="216" spans="2:16" s="10" customFormat="1" ht="12.75" x14ac:dyDescent="0.2">
      <c r="B216" s="5"/>
      <c r="C216" s="5"/>
      <c r="D216" s="26" t="s">
        <v>69</v>
      </c>
      <c r="E216" s="45" t="str">
        <f>IF(E202&lt;&gt;0,E202/E182,"")</f>
        <v/>
      </c>
      <c r="F216" s="45"/>
      <c r="G216" s="45"/>
      <c r="H216" s="26"/>
      <c r="I216" s="45" t="s">
        <v>247</v>
      </c>
      <c r="J216" s="45" t="s">
        <v>247</v>
      </c>
      <c r="K216" s="6"/>
      <c r="L216" s="54" t="str">
        <f>IF(L202&lt;&gt;0,L202/L182,"")</f>
        <v/>
      </c>
      <c r="M216" s="6"/>
      <c r="N216" s="54" t="str">
        <f>IF(N202&lt;&gt;0,N202/N182,"")</f>
        <v/>
      </c>
      <c r="O216" s="6"/>
      <c r="P216" s="54" t="str">
        <f>IF(P202&lt;&gt;0,P202/P182,"")</f>
        <v/>
      </c>
    </row>
    <row r="217" spans="2:16" s="10" customFormat="1" ht="12.75" x14ac:dyDescent="0.2">
      <c r="B217" s="6"/>
      <c r="C217" s="6"/>
      <c r="D217" s="26" t="s">
        <v>73</v>
      </c>
      <c r="E217" s="45" t="str">
        <f>IF(E203&lt;&gt;0,E203/E183,"")</f>
        <v/>
      </c>
      <c r="F217" s="45"/>
      <c r="G217" s="45"/>
      <c r="H217" s="26"/>
      <c r="I217" s="45" t="s">
        <v>247</v>
      </c>
      <c r="J217" s="45" t="s">
        <v>247</v>
      </c>
      <c r="K217" s="6"/>
      <c r="L217" s="54" t="str">
        <f>IF(L203&lt;&gt;0,L203/L183,"")</f>
        <v/>
      </c>
      <c r="M217" s="6"/>
      <c r="N217" s="54" t="str">
        <f>IF(N203&lt;&gt;0,N203/N183,"")</f>
        <v/>
      </c>
      <c r="O217" s="6"/>
      <c r="P217" s="54" t="str">
        <f>IF(P203&lt;&gt;0,P203/P183,"")</f>
        <v/>
      </c>
    </row>
    <row r="218" spans="2:16" s="10" customFormat="1" ht="12.75" x14ac:dyDescent="0.2">
      <c r="B218" s="21" t="s">
        <v>76</v>
      </c>
      <c r="C218" s="21"/>
      <c r="D218" s="21" t="s">
        <v>53</v>
      </c>
      <c r="E218" s="169" t="e">
        <f t="shared" ref="E218:E226" si="9">E106/(E88*24)</f>
        <v>#DIV/0!</v>
      </c>
      <c r="F218" s="169"/>
      <c r="G218" s="169"/>
      <c r="H218" s="39"/>
      <c r="I218" s="283">
        <v>18.976229335209286</v>
      </c>
      <c r="J218" s="283">
        <v>18.976229335209286</v>
      </c>
      <c r="K218" s="51"/>
      <c r="L218" s="50" t="e">
        <f t="shared" ref="L218:L226" si="10">L106/(L88*24)</f>
        <v>#DIV/0!</v>
      </c>
      <c r="M218" s="51"/>
      <c r="N218" s="50" t="e">
        <f t="shared" ref="N218:N226" si="11">N106/(N88*24)</f>
        <v>#DIV/0!</v>
      </c>
      <c r="O218" s="51"/>
      <c r="P218" s="50" t="e">
        <f t="shared" ref="P218:P226" si="12">P106/(P88*24)</f>
        <v>#DIV/0!</v>
      </c>
    </row>
    <row r="219" spans="2:16" s="10" customFormat="1" ht="12.75" customHeight="1" x14ac:dyDescent="0.2">
      <c r="B219" s="5"/>
      <c r="C219" s="5"/>
      <c r="D219" s="5" t="s">
        <v>54</v>
      </c>
      <c r="E219" s="44" t="e">
        <f t="shared" si="9"/>
        <v>#DIV/0!</v>
      </c>
      <c r="F219" s="44"/>
      <c r="G219" s="44"/>
      <c r="H219" s="40"/>
      <c r="I219" s="284">
        <v>19.931689989235739</v>
      </c>
      <c r="J219" s="284">
        <v>19.931689989235739</v>
      </c>
      <c r="K219" s="53"/>
      <c r="L219" s="52" t="e">
        <f t="shared" si="10"/>
        <v>#DIV/0!</v>
      </c>
      <c r="M219" s="53"/>
      <c r="N219" s="52" t="e">
        <f t="shared" si="11"/>
        <v>#DIV/0!</v>
      </c>
      <c r="O219" s="53"/>
      <c r="P219" s="52" t="e">
        <f t="shared" si="12"/>
        <v>#DIV/0!</v>
      </c>
    </row>
    <row r="220" spans="2:16" s="10" customFormat="1" ht="12.75" customHeight="1" x14ac:dyDescent="0.2">
      <c r="B220" s="5"/>
      <c r="C220" s="5"/>
      <c r="D220" s="6" t="s">
        <v>55</v>
      </c>
      <c r="E220" s="45" t="e">
        <f t="shared" si="9"/>
        <v>#DIV/0!</v>
      </c>
      <c r="F220" s="45"/>
      <c r="G220" s="45"/>
      <c r="H220" s="202"/>
      <c r="I220" s="285" t="e">
        <v>#DIV/0!</v>
      </c>
      <c r="J220" s="285" t="e">
        <v>#DIV/0!</v>
      </c>
      <c r="K220" s="71"/>
      <c r="L220" s="54" t="e">
        <f t="shared" si="10"/>
        <v>#DIV/0!</v>
      </c>
      <c r="M220" s="71"/>
      <c r="N220" s="54" t="e">
        <f t="shared" si="11"/>
        <v>#DIV/0!</v>
      </c>
      <c r="O220" s="71"/>
      <c r="P220" s="54" t="e">
        <f t="shared" si="12"/>
        <v>#DIV/0!</v>
      </c>
    </row>
    <row r="221" spans="2:16" s="10" customFormat="1" ht="12.75" customHeight="1" x14ac:dyDescent="0.2">
      <c r="B221" s="5"/>
      <c r="C221" s="5"/>
      <c r="D221" s="21" t="s">
        <v>56</v>
      </c>
      <c r="E221" s="169" t="e">
        <f t="shared" si="9"/>
        <v>#DIV/0!</v>
      </c>
      <c r="F221" s="169"/>
      <c r="G221" s="169"/>
      <c r="H221" s="39"/>
      <c r="I221" s="283">
        <v>18.976229335209286</v>
      </c>
      <c r="J221" s="283">
        <v>18.976229335209286</v>
      </c>
      <c r="K221" s="51"/>
      <c r="L221" s="50" t="e">
        <f t="shared" si="10"/>
        <v>#DIV/0!</v>
      </c>
      <c r="M221" s="51"/>
      <c r="N221" s="50" t="e">
        <f t="shared" si="11"/>
        <v>#DIV/0!</v>
      </c>
      <c r="O221" s="51"/>
      <c r="P221" s="50" t="e">
        <f t="shared" si="12"/>
        <v>#DIV/0!</v>
      </c>
    </row>
    <row r="222" spans="2:16" s="10" customFormat="1" ht="12.75" customHeight="1" x14ac:dyDescent="0.2">
      <c r="B222" s="5"/>
      <c r="C222" s="5"/>
      <c r="D222" s="5" t="s">
        <v>57</v>
      </c>
      <c r="E222" s="44" t="e">
        <f t="shared" si="9"/>
        <v>#DIV/0!</v>
      </c>
      <c r="F222" s="44"/>
      <c r="G222" s="44"/>
      <c r="H222" s="40"/>
      <c r="I222" s="284">
        <v>19.931689989235739</v>
      </c>
      <c r="J222" s="284">
        <v>19.931689989235739</v>
      </c>
      <c r="K222" s="53"/>
      <c r="L222" s="52" t="e">
        <f t="shared" si="10"/>
        <v>#DIV/0!</v>
      </c>
      <c r="M222" s="53"/>
      <c r="N222" s="52" t="e">
        <f t="shared" si="11"/>
        <v>#DIV/0!</v>
      </c>
      <c r="O222" s="53"/>
      <c r="P222" s="52" t="e">
        <f t="shared" si="12"/>
        <v>#DIV/0!</v>
      </c>
    </row>
    <row r="223" spans="2:16" s="10" customFormat="1" ht="12.75" customHeight="1" x14ac:dyDescent="0.2">
      <c r="B223" s="5"/>
      <c r="C223" s="5"/>
      <c r="D223" s="6" t="s">
        <v>58</v>
      </c>
      <c r="E223" s="45" t="e">
        <f t="shared" si="9"/>
        <v>#DIV/0!</v>
      </c>
      <c r="F223" s="45"/>
      <c r="G223" s="45"/>
      <c r="H223" s="202"/>
      <c r="I223" s="285" t="e">
        <v>#DIV/0!</v>
      </c>
      <c r="J223" s="285" t="e">
        <v>#DIV/0!</v>
      </c>
      <c r="K223" s="71"/>
      <c r="L223" s="54" t="e">
        <f t="shared" si="10"/>
        <v>#DIV/0!</v>
      </c>
      <c r="M223" s="71"/>
      <c r="N223" s="54" t="e">
        <f t="shared" si="11"/>
        <v>#DIV/0!</v>
      </c>
      <c r="O223" s="71"/>
      <c r="P223" s="54" t="e">
        <f t="shared" si="12"/>
        <v>#DIV/0!</v>
      </c>
    </row>
    <row r="224" spans="2:16" s="10" customFormat="1" ht="12.75" customHeight="1" x14ac:dyDescent="0.2">
      <c r="B224" s="5"/>
      <c r="C224" s="5"/>
      <c r="D224" s="21" t="s">
        <v>59</v>
      </c>
      <c r="E224" s="169" t="e">
        <f t="shared" si="9"/>
        <v>#DIV/0!</v>
      </c>
      <c r="F224" s="169"/>
      <c r="G224" s="169"/>
      <c r="H224" s="39"/>
      <c r="I224" s="283">
        <v>19.931689989235739</v>
      </c>
      <c r="J224" s="283">
        <v>19.931689989235739</v>
      </c>
      <c r="K224" s="51"/>
      <c r="L224" s="50" t="e">
        <f t="shared" si="10"/>
        <v>#DIV/0!</v>
      </c>
      <c r="M224" s="51"/>
      <c r="N224" s="50" t="e">
        <f t="shared" si="11"/>
        <v>#DIV/0!</v>
      </c>
      <c r="O224" s="51"/>
      <c r="P224" s="50" t="e">
        <f t="shared" si="12"/>
        <v>#DIV/0!</v>
      </c>
    </row>
    <row r="225" spans="2:16" s="10" customFormat="1" ht="12.75" customHeight="1" x14ac:dyDescent="0.2">
      <c r="B225" s="5"/>
      <c r="C225" s="5"/>
      <c r="D225" s="5" t="s">
        <v>66</v>
      </c>
      <c r="E225" s="44" t="e">
        <f t="shared" si="9"/>
        <v>#DIV/0!</v>
      </c>
      <c r="F225" s="44"/>
      <c r="G225" s="44"/>
      <c r="H225" s="40"/>
      <c r="I225" s="284">
        <v>19.931689989235739</v>
      </c>
      <c r="J225" s="284">
        <v>19.931689989235739</v>
      </c>
      <c r="K225" s="53"/>
      <c r="L225" s="52" t="e">
        <f t="shared" si="10"/>
        <v>#DIV/0!</v>
      </c>
      <c r="M225" s="53"/>
      <c r="N225" s="52" t="e">
        <f t="shared" si="11"/>
        <v>#DIV/0!</v>
      </c>
      <c r="O225" s="53"/>
      <c r="P225" s="52" t="e">
        <f t="shared" si="12"/>
        <v>#DIV/0!</v>
      </c>
    </row>
    <row r="226" spans="2:16" s="10" customFormat="1" ht="12.75" customHeight="1" x14ac:dyDescent="0.2">
      <c r="B226" s="5"/>
      <c r="C226" s="5"/>
      <c r="D226" s="6" t="s">
        <v>67</v>
      </c>
      <c r="E226" s="45" t="e">
        <f t="shared" si="9"/>
        <v>#DIV/0!</v>
      </c>
      <c r="F226" s="45"/>
      <c r="G226" s="45"/>
      <c r="H226" s="202"/>
      <c r="I226" s="285" t="e">
        <v>#DIV/0!</v>
      </c>
      <c r="J226" s="285" t="e">
        <v>#DIV/0!</v>
      </c>
      <c r="K226" s="71"/>
      <c r="L226" s="54" t="e">
        <f t="shared" si="10"/>
        <v>#DIV/0!</v>
      </c>
      <c r="M226" s="71"/>
      <c r="N226" s="54" t="e">
        <f t="shared" si="11"/>
        <v>#DIV/0!</v>
      </c>
      <c r="O226" s="71"/>
      <c r="P226" s="54" t="e">
        <f t="shared" si="12"/>
        <v>#DIV/0!</v>
      </c>
    </row>
    <row r="227" spans="2:16" s="10" customFormat="1" ht="12.75" customHeight="1" x14ac:dyDescent="0.2">
      <c r="B227" s="5"/>
      <c r="C227" s="5"/>
      <c r="D227" s="24" t="s">
        <v>68</v>
      </c>
      <c r="E227" s="169" t="e">
        <f>E180/(24*E172)</f>
        <v>#DIV/0!</v>
      </c>
      <c r="F227" s="169"/>
      <c r="G227" s="169"/>
      <c r="H227" s="24"/>
      <c r="I227" s="283" t="e">
        <v>#DIV/0!</v>
      </c>
      <c r="J227" s="283" t="e">
        <v>#DIV/0!</v>
      </c>
      <c r="K227" s="21"/>
      <c r="L227" s="50" t="e">
        <f>L180/(24*L172)</f>
        <v>#DIV/0!</v>
      </c>
      <c r="M227" s="21"/>
      <c r="N227" s="50" t="e">
        <f>N180/(24*N172)</f>
        <v>#DIV/0!</v>
      </c>
      <c r="O227" s="21"/>
      <c r="P227" s="50" t="e">
        <f>P180/(24*P172)</f>
        <v>#DIV/0!</v>
      </c>
    </row>
    <row r="228" spans="2:16" s="10" customFormat="1" ht="12.75" customHeight="1" x14ac:dyDescent="0.2">
      <c r="B228" s="5"/>
      <c r="C228" s="5"/>
      <c r="D228" s="18" t="s">
        <v>70</v>
      </c>
      <c r="E228" s="44" t="e">
        <f>E181/(24*E173)</f>
        <v>#DIV/0!</v>
      </c>
      <c r="F228" s="44"/>
      <c r="G228" s="44"/>
      <c r="H228" s="18"/>
      <c r="I228" s="284" t="e">
        <v>#DIV/0!</v>
      </c>
      <c r="J228" s="284" t="e">
        <v>#DIV/0!</v>
      </c>
      <c r="K228" s="5"/>
      <c r="L228" s="52" t="e">
        <f>L181/(24*L173)</f>
        <v>#DIV/0!</v>
      </c>
      <c r="M228" s="5"/>
      <c r="N228" s="52" t="e">
        <f>N181/(24*N173)</f>
        <v>#DIV/0!</v>
      </c>
      <c r="O228" s="5"/>
      <c r="P228" s="52" t="e">
        <f>P181/(24*P173)</f>
        <v>#DIV/0!</v>
      </c>
    </row>
    <row r="229" spans="2:16" s="10" customFormat="1" ht="12.75" customHeight="1" x14ac:dyDescent="0.2">
      <c r="B229" s="5"/>
      <c r="C229" s="5"/>
      <c r="D229" s="26" t="s">
        <v>69</v>
      </c>
      <c r="E229" s="45" t="e">
        <f>E182/(24*E174)</f>
        <v>#DIV/0!</v>
      </c>
      <c r="F229" s="45"/>
      <c r="G229" s="45"/>
      <c r="H229" s="26"/>
      <c r="I229" s="285" t="e">
        <v>#DIV/0!</v>
      </c>
      <c r="J229" s="285" t="e">
        <v>#DIV/0!</v>
      </c>
      <c r="K229" s="6"/>
      <c r="L229" s="54" t="e">
        <f>L182/(24*L174)</f>
        <v>#DIV/0!</v>
      </c>
      <c r="M229" s="6"/>
      <c r="N229" s="54" t="e">
        <f>N182/(24*N174)</f>
        <v>#DIV/0!</v>
      </c>
      <c r="O229" s="6"/>
      <c r="P229" s="54" t="e">
        <f>P182/(24*P174)</f>
        <v>#DIV/0!</v>
      </c>
    </row>
    <row r="230" spans="2:16" s="10" customFormat="1" ht="12.75" customHeight="1" x14ac:dyDescent="0.2">
      <c r="B230" s="6"/>
      <c r="C230" s="6"/>
      <c r="D230" s="26" t="s">
        <v>73</v>
      </c>
      <c r="E230" s="45" t="e">
        <f>E183/(24*E175)</f>
        <v>#DIV/0!</v>
      </c>
      <c r="F230" s="45"/>
      <c r="G230" s="45"/>
      <c r="H230" s="26"/>
      <c r="I230" s="285">
        <v>19.240794429850535</v>
      </c>
      <c r="J230" s="285">
        <v>19.089025508773897</v>
      </c>
      <c r="K230" s="6"/>
      <c r="L230" s="54" t="e">
        <f>L183/(24*L175)</f>
        <v>#DIV/0!</v>
      </c>
      <c r="M230" s="6"/>
      <c r="N230" s="54" t="e">
        <f>N183/(24*N175)</f>
        <v>#DIV/0!</v>
      </c>
      <c r="O230" s="6"/>
      <c r="P230" s="54" t="e">
        <f>P183/(24*P175)</f>
        <v>#DIV/0!</v>
      </c>
    </row>
    <row r="231" spans="2:16" s="10" customFormat="1" ht="12.75" customHeight="1" x14ac:dyDescent="0.2">
      <c r="B231" s="21" t="s">
        <v>77</v>
      </c>
      <c r="C231" s="21"/>
      <c r="D231" s="21" t="s">
        <v>53</v>
      </c>
      <c r="E231" s="175" t="e">
        <f t="shared" ref="E231:E239" si="13">E142/(E124*24)</f>
        <v>#DIV/0!</v>
      </c>
      <c r="F231" s="175"/>
      <c r="G231" s="175"/>
      <c r="H231" s="39"/>
      <c r="I231" s="304" t="e">
        <v>#DIV/0!</v>
      </c>
      <c r="J231" s="304" t="e">
        <v>#DIV/0!</v>
      </c>
      <c r="K231" s="51"/>
      <c r="L231" s="55" t="e">
        <f t="shared" ref="L231:L239" si="14">L142/(L124*24)</f>
        <v>#DIV/0!</v>
      </c>
      <c r="M231" s="51"/>
      <c r="N231" s="55" t="e">
        <f t="shared" ref="N231:N239" si="15">N142/(N124*24)</f>
        <v>#DIV/0!</v>
      </c>
      <c r="O231" s="51"/>
      <c r="P231" s="55" t="e">
        <f t="shared" ref="P231:P239" si="16">P142/(P124*24)</f>
        <v>#DIV/0!</v>
      </c>
    </row>
    <row r="232" spans="2:16" s="10" customFormat="1" ht="12.75" x14ac:dyDescent="0.2">
      <c r="B232" s="5"/>
      <c r="C232" s="5"/>
      <c r="D232" s="5" t="s">
        <v>54</v>
      </c>
      <c r="E232" s="176" t="e">
        <f t="shared" si="13"/>
        <v>#DIV/0!</v>
      </c>
      <c r="F232" s="176"/>
      <c r="G232" s="176"/>
      <c r="H232" s="40"/>
      <c r="I232" s="302" t="e">
        <v>#DIV/0!</v>
      </c>
      <c r="J232" s="302" t="e">
        <v>#DIV/0!</v>
      </c>
      <c r="K232" s="53"/>
      <c r="L232" s="56" t="e">
        <f t="shared" si="14"/>
        <v>#DIV/0!</v>
      </c>
      <c r="M232" s="53"/>
      <c r="N232" s="56" t="e">
        <f t="shared" si="15"/>
        <v>#DIV/0!</v>
      </c>
      <c r="O232" s="53"/>
      <c r="P232" s="56" t="e">
        <f t="shared" si="16"/>
        <v>#DIV/0!</v>
      </c>
    </row>
    <row r="233" spans="2:16" s="10" customFormat="1" ht="12.75" x14ac:dyDescent="0.2">
      <c r="B233" s="5"/>
      <c r="C233" s="5"/>
      <c r="D233" s="6" t="s">
        <v>55</v>
      </c>
      <c r="E233" s="177" t="e">
        <f t="shared" si="13"/>
        <v>#DIV/0!</v>
      </c>
      <c r="F233" s="177"/>
      <c r="G233" s="177"/>
      <c r="H233" s="202"/>
      <c r="I233" s="303" t="e">
        <v>#DIV/0!</v>
      </c>
      <c r="J233" s="303" t="e">
        <v>#DIV/0!</v>
      </c>
      <c r="K233" s="71"/>
      <c r="L233" s="57" t="e">
        <f t="shared" si="14"/>
        <v>#DIV/0!</v>
      </c>
      <c r="M233" s="71"/>
      <c r="N233" s="57" t="e">
        <f t="shared" si="15"/>
        <v>#DIV/0!</v>
      </c>
      <c r="O233" s="71"/>
      <c r="P233" s="57" t="e">
        <f t="shared" si="16"/>
        <v>#DIV/0!</v>
      </c>
    </row>
    <row r="234" spans="2:16" s="10" customFormat="1" ht="12.75" x14ac:dyDescent="0.2">
      <c r="B234" s="5"/>
      <c r="C234" s="5"/>
      <c r="D234" s="21" t="s">
        <v>56</v>
      </c>
      <c r="E234" s="175" t="e">
        <f t="shared" si="13"/>
        <v>#DIV/0!</v>
      </c>
      <c r="F234" s="175"/>
      <c r="G234" s="175"/>
      <c r="H234" s="39"/>
      <c r="I234" s="304" t="e">
        <v>#DIV/0!</v>
      </c>
      <c r="J234" s="304" t="e">
        <v>#DIV/0!</v>
      </c>
      <c r="K234" s="51"/>
      <c r="L234" s="55" t="e">
        <f t="shared" si="14"/>
        <v>#DIV/0!</v>
      </c>
      <c r="M234" s="51"/>
      <c r="N234" s="55" t="e">
        <f t="shared" si="15"/>
        <v>#DIV/0!</v>
      </c>
      <c r="O234" s="51"/>
      <c r="P234" s="55" t="e">
        <f t="shared" si="16"/>
        <v>#DIV/0!</v>
      </c>
    </row>
    <row r="235" spans="2:16" s="10" customFormat="1" ht="12.75" x14ac:dyDescent="0.2">
      <c r="B235" s="5"/>
      <c r="C235" s="5"/>
      <c r="D235" s="5" t="s">
        <v>57</v>
      </c>
      <c r="E235" s="176" t="e">
        <f t="shared" si="13"/>
        <v>#DIV/0!</v>
      </c>
      <c r="F235" s="176"/>
      <c r="G235" s="176"/>
      <c r="H235" s="40"/>
      <c r="I235" s="302" t="e">
        <v>#DIV/0!</v>
      </c>
      <c r="J235" s="302" t="e">
        <v>#DIV/0!</v>
      </c>
      <c r="K235" s="53"/>
      <c r="L235" s="56" t="e">
        <f t="shared" si="14"/>
        <v>#DIV/0!</v>
      </c>
      <c r="M235" s="53"/>
      <c r="N235" s="56" t="e">
        <f t="shared" si="15"/>
        <v>#DIV/0!</v>
      </c>
      <c r="O235" s="53"/>
      <c r="P235" s="56" t="e">
        <f t="shared" si="16"/>
        <v>#DIV/0!</v>
      </c>
    </row>
    <row r="236" spans="2:16" s="10" customFormat="1" ht="12.75" x14ac:dyDescent="0.2">
      <c r="B236" s="5"/>
      <c r="C236" s="5"/>
      <c r="D236" s="6" t="s">
        <v>58</v>
      </c>
      <c r="E236" s="177" t="e">
        <f t="shared" si="13"/>
        <v>#DIV/0!</v>
      </c>
      <c r="F236" s="177"/>
      <c r="G236" s="177"/>
      <c r="H236" s="202"/>
      <c r="I236" s="303" t="e">
        <v>#DIV/0!</v>
      </c>
      <c r="J236" s="303" t="e">
        <v>#DIV/0!</v>
      </c>
      <c r="K236" s="71"/>
      <c r="L236" s="57" t="e">
        <f t="shared" si="14"/>
        <v>#DIV/0!</v>
      </c>
      <c r="M236" s="71"/>
      <c r="N236" s="57" t="e">
        <f t="shared" si="15"/>
        <v>#DIV/0!</v>
      </c>
      <c r="O236" s="71"/>
      <c r="P236" s="57" t="e">
        <f t="shared" si="16"/>
        <v>#DIV/0!</v>
      </c>
    </row>
    <row r="237" spans="2:16" s="10" customFormat="1" ht="12.75" x14ac:dyDescent="0.2">
      <c r="B237" s="5"/>
      <c r="C237" s="5"/>
      <c r="D237" s="21" t="s">
        <v>59</v>
      </c>
      <c r="E237" s="175" t="e">
        <f t="shared" si="13"/>
        <v>#DIV/0!</v>
      </c>
      <c r="F237" s="175"/>
      <c r="G237" s="175"/>
      <c r="H237" s="39"/>
      <c r="I237" s="304" t="e">
        <v>#DIV/0!</v>
      </c>
      <c r="J237" s="304" t="e">
        <v>#DIV/0!</v>
      </c>
      <c r="K237" s="51"/>
      <c r="L237" s="55" t="e">
        <f t="shared" si="14"/>
        <v>#DIV/0!</v>
      </c>
      <c r="M237" s="51"/>
      <c r="N237" s="55" t="e">
        <f t="shared" si="15"/>
        <v>#DIV/0!</v>
      </c>
      <c r="O237" s="51"/>
      <c r="P237" s="55" t="e">
        <f t="shared" si="16"/>
        <v>#DIV/0!</v>
      </c>
    </row>
    <row r="238" spans="2:16" s="10" customFormat="1" ht="12.75" x14ac:dyDescent="0.2">
      <c r="B238" s="5"/>
      <c r="C238" s="5"/>
      <c r="D238" s="5" t="s">
        <v>66</v>
      </c>
      <c r="E238" s="176" t="e">
        <f t="shared" si="13"/>
        <v>#DIV/0!</v>
      </c>
      <c r="F238" s="176"/>
      <c r="G238" s="176"/>
      <c r="H238" s="40"/>
      <c r="I238" s="302" t="e">
        <v>#DIV/0!</v>
      </c>
      <c r="J238" s="302" t="e">
        <v>#DIV/0!</v>
      </c>
      <c r="K238" s="53"/>
      <c r="L238" s="56" t="e">
        <f t="shared" si="14"/>
        <v>#DIV/0!</v>
      </c>
      <c r="M238" s="53"/>
      <c r="N238" s="56" t="e">
        <f t="shared" si="15"/>
        <v>#DIV/0!</v>
      </c>
      <c r="O238" s="53"/>
      <c r="P238" s="56" t="e">
        <f t="shared" si="16"/>
        <v>#DIV/0!</v>
      </c>
    </row>
    <row r="239" spans="2:16" s="10" customFormat="1" ht="12.75" x14ac:dyDescent="0.2">
      <c r="B239" s="5"/>
      <c r="C239" s="5"/>
      <c r="D239" s="6" t="s">
        <v>67</v>
      </c>
      <c r="E239" s="177" t="e">
        <f t="shared" si="13"/>
        <v>#DIV/0!</v>
      </c>
      <c r="F239" s="177"/>
      <c r="G239" s="177"/>
      <c r="H239" s="202"/>
      <c r="I239" s="303" t="e">
        <v>#DIV/0!</v>
      </c>
      <c r="J239" s="303" t="e">
        <v>#DIV/0!</v>
      </c>
      <c r="K239" s="71"/>
      <c r="L239" s="57" t="e">
        <f t="shared" si="14"/>
        <v>#DIV/0!</v>
      </c>
      <c r="M239" s="71"/>
      <c r="N239" s="57" t="e">
        <f t="shared" si="15"/>
        <v>#DIV/0!</v>
      </c>
      <c r="O239" s="71"/>
      <c r="P239" s="57" t="e">
        <f t="shared" si="16"/>
        <v>#DIV/0!</v>
      </c>
    </row>
    <row r="240" spans="2:16" s="10" customFormat="1" ht="12.75" x14ac:dyDescent="0.2">
      <c r="B240" s="5"/>
      <c r="C240" s="5"/>
      <c r="D240" s="24" t="s">
        <v>68</v>
      </c>
      <c r="E240" s="175" t="e">
        <f>E196/(24*E188)</f>
        <v>#DIV/0!</v>
      </c>
      <c r="F240" s="175"/>
      <c r="G240" s="175"/>
      <c r="H240" s="24"/>
      <c r="I240" s="304" t="e">
        <v>#DIV/0!</v>
      </c>
      <c r="J240" s="304" t="e">
        <v>#DIV/0!</v>
      </c>
      <c r="K240" s="21"/>
      <c r="L240" s="55" t="e">
        <f>L196/(24*L188)</f>
        <v>#DIV/0!</v>
      </c>
      <c r="M240" s="21"/>
      <c r="N240" s="55" t="e">
        <f>N196/(24*N188)</f>
        <v>#DIV/0!</v>
      </c>
      <c r="O240" s="21"/>
      <c r="P240" s="55" t="e">
        <f>P196/(24*P188)</f>
        <v>#DIV/0!</v>
      </c>
    </row>
    <row r="241" spans="2:16" s="10" customFormat="1" ht="12.75" x14ac:dyDescent="0.2">
      <c r="B241" s="5"/>
      <c r="C241" s="5"/>
      <c r="D241" s="18" t="s">
        <v>70</v>
      </c>
      <c r="E241" s="176" t="e">
        <f>E197/(24*E189)</f>
        <v>#DIV/0!</v>
      </c>
      <c r="F241" s="176"/>
      <c r="G241" s="176"/>
      <c r="H241" s="18"/>
      <c r="I241" s="302" t="e">
        <v>#DIV/0!</v>
      </c>
      <c r="J241" s="302" t="e">
        <v>#DIV/0!</v>
      </c>
      <c r="K241" s="5"/>
      <c r="L241" s="56" t="e">
        <f>L197/(24*L189)</f>
        <v>#DIV/0!</v>
      </c>
      <c r="M241" s="5"/>
      <c r="N241" s="56" t="e">
        <f>N197/(24*N189)</f>
        <v>#DIV/0!</v>
      </c>
      <c r="O241" s="5"/>
      <c r="P241" s="56" t="e">
        <f>P197/(24*P189)</f>
        <v>#DIV/0!</v>
      </c>
    </row>
    <row r="242" spans="2:16" s="10" customFormat="1" ht="12.75" x14ac:dyDescent="0.2">
      <c r="B242" s="5"/>
      <c r="C242" s="5"/>
      <c r="D242" s="26" t="s">
        <v>69</v>
      </c>
      <c r="E242" s="177" t="e">
        <f>E198/(24*E190)</f>
        <v>#DIV/0!</v>
      </c>
      <c r="F242" s="177"/>
      <c r="G242" s="177"/>
      <c r="H242" s="26"/>
      <c r="I242" s="303" t="e">
        <v>#DIV/0!</v>
      </c>
      <c r="J242" s="303" t="e">
        <v>#DIV/0!</v>
      </c>
      <c r="K242" s="6"/>
      <c r="L242" s="57" t="e">
        <f>L198/(24*L190)</f>
        <v>#DIV/0!</v>
      </c>
      <c r="M242" s="6"/>
      <c r="N242" s="57" t="e">
        <f>N198/(24*N190)</f>
        <v>#DIV/0!</v>
      </c>
      <c r="O242" s="6"/>
      <c r="P242" s="57" t="e">
        <f>P198/(24*P190)</f>
        <v>#DIV/0!</v>
      </c>
    </row>
    <row r="243" spans="2:16" s="10" customFormat="1" ht="12.75" x14ac:dyDescent="0.2">
      <c r="B243" s="6"/>
      <c r="C243" s="6"/>
      <c r="D243" s="26" t="s">
        <v>73</v>
      </c>
      <c r="E243" s="177" t="e">
        <f>E199/(24*E191)</f>
        <v>#DIV/0!</v>
      </c>
      <c r="F243" s="177"/>
      <c r="G243" s="177"/>
      <c r="H243" s="26"/>
      <c r="I243" s="303" t="e">
        <v>#DIV/0!</v>
      </c>
      <c r="J243" s="303" t="e">
        <v>#DIV/0!</v>
      </c>
      <c r="K243" s="6"/>
      <c r="L243" s="57" t="e">
        <f>L199/(24*L191)</f>
        <v>#DIV/0!</v>
      </c>
      <c r="M243" s="6"/>
      <c r="N243" s="57" t="e">
        <f>N199/(24*N191)</f>
        <v>#DIV/0!</v>
      </c>
      <c r="O243" s="6"/>
      <c r="P243" s="57" t="e">
        <f>P199/(24*P191)</f>
        <v>#DIV/0!</v>
      </c>
    </row>
    <row r="244" spans="2:16" s="10" customFormat="1" ht="12.75" x14ac:dyDescent="0.2">
      <c r="B244" s="21" t="s">
        <v>79</v>
      </c>
      <c r="C244" s="21"/>
      <c r="D244" s="21" t="s">
        <v>53</v>
      </c>
      <c r="E244" s="178" t="e">
        <f t="shared" ref="E244:E252" si="17">(E142-E106)/E142</f>
        <v>#DIV/0!</v>
      </c>
      <c r="F244" s="178"/>
      <c r="G244" s="178"/>
      <c r="H244" s="39"/>
      <c r="I244" s="305" t="e">
        <v>#DIV/0!</v>
      </c>
      <c r="J244" s="305" t="e">
        <v>#DIV/0!</v>
      </c>
      <c r="K244" s="51"/>
      <c r="L244" s="58" t="e">
        <f t="shared" ref="L244:L252" si="18">(L142-L106)/L142</f>
        <v>#DIV/0!</v>
      </c>
      <c r="M244" s="51"/>
      <c r="N244" s="58" t="e">
        <f t="shared" ref="N244:N252" si="19">(N142-N106)/N142</f>
        <v>#DIV/0!</v>
      </c>
      <c r="O244" s="51"/>
      <c r="P244" s="58" t="e">
        <f t="shared" ref="P244:P252" si="20">(P142-P106)/P142</f>
        <v>#DIV/0!</v>
      </c>
    </row>
    <row r="245" spans="2:16" s="10" customFormat="1" ht="12.75" x14ac:dyDescent="0.2">
      <c r="B245" s="5"/>
      <c r="C245" s="5"/>
      <c r="D245" s="5" t="s">
        <v>54</v>
      </c>
      <c r="E245" s="179" t="e">
        <f t="shared" si="17"/>
        <v>#DIV/0!</v>
      </c>
      <c r="F245" s="179"/>
      <c r="G245" s="179"/>
      <c r="H245" s="40"/>
      <c r="I245" s="294" t="e">
        <v>#DIV/0!</v>
      </c>
      <c r="J245" s="294" t="e">
        <v>#DIV/0!</v>
      </c>
      <c r="K245" s="53"/>
      <c r="L245" s="59" t="e">
        <f t="shared" si="18"/>
        <v>#DIV/0!</v>
      </c>
      <c r="M245" s="53"/>
      <c r="N245" s="59" t="e">
        <f t="shared" si="19"/>
        <v>#DIV/0!</v>
      </c>
      <c r="O245" s="53"/>
      <c r="P245" s="59" t="e">
        <f t="shared" si="20"/>
        <v>#DIV/0!</v>
      </c>
    </row>
    <row r="246" spans="2:16" s="10" customFormat="1" ht="12.75" x14ac:dyDescent="0.2">
      <c r="B246" s="5"/>
      <c r="C246" s="5"/>
      <c r="D246" s="6" t="s">
        <v>55</v>
      </c>
      <c r="E246" s="180" t="e">
        <f t="shared" si="17"/>
        <v>#DIV/0!</v>
      </c>
      <c r="F246" s="180"/>
      <c r="G246" s="180"/>
      <c r="H246" s="202"/>
      <c r="I246" s="306" t="e">
        <v>#DIV/0!</v>
      </c>
      <c r="J246" s="306" t="e">
        <v>#DIV/0!</v>
      </c>
      <c r="K246" s="71"/>
      <c r="L246" s="60" t="e">
        <f t="shared" si="18"/>
        <v>#DIV/0!</v>
      </c>
      <c r="M246" s="71"/>
      <c r="N246" s="60" t="e">
        <f t="shared" si="19"/>
        <v>#DIV/0!</v>
      </c>
      <c r="O246" s="71"/>
      <c r="P246" s="60" t="e">
        <f t="shared" si="20"/>
        <v>#DIV/0!</v>
      </c>
    </row>
    <row r="247" spans="2:16" s="10" customFormat="1" ht="12.75" x14ac:dyDescent="0.2">
      <c r="B247" s="5"/>
      <c r="C247" s="5"/>
      <c r="D247" s="21" t="s">
        <v>56</v>
      </c>
      <c r="E247" s="178" t="e">
        <f t="shared" si="17"/>
        <v>#DIV/0!</v>
      </c>
      <c r="F247" s="178"/>
      <c r="G247" s="178"/>
      <c r="H247" s="39"/>
      <c r="I247" s="305" t="e">
        <v>#DIV/0!</v>
      </c>
      <c r="J247" s="305" t="e">
        <v>#DIV/0!</v>
      </c>
      <c r="K247" s="51"/>
      <c r="L247" s="58" t="e">
        <f t="shared" si="18"/>
        <v>#DIV/0!</v>
      </c>
      <c r="M247" s="51"/>
      <c r="N247" s="58" t="e">
        <f t="shared" si="19"/>
        <v>#DIV/0!</v>
      </c>
      <c r="O247" s="51"/>
      <c r="P247" s="58" t="e">
        <f t="shared" si="20"/>
        <v>#DIV/0!</v>
      </c>
    </row>
    <row r="248" spans="2:16" s="10" customFormat="1" ht="12.75" x14ac:dyDescent="0.2">
      <c r="B248" s="5"/>
      <c r="C248" s="5"/>
      <c r="D248" s="5" t="s">
        <v>57</v>
      </c>
      <c r="E248" s="179" t="e">
        <f t="shared" si="17"/>
        <v>#DIV/0!</v>
      </c>
      <c r="F248" s="179"/>
      <c r="G248" s="179"/>
      <c r="H248" s="40"/>
      <c r="I248" s="294" t="e">
        <v>#DIV/0!</v>
      </c>
      <c r="J248" s="294" t="e">
        <v>#DIV/0!</v>
      </c>
      <c r="K248" s="53"/>
      <c r="L248" s="59" t="e">
        <f t="shared" si="18"/>
        <v>#DIV/0!</v>
      </c>
      <c r="M248" s="53"/>
      <c r="N248" s="59" t="e">
        <f t="shared" si="19"/>
        <v>#DIV/0!</v>
      </c>
      <c r="O248" s="53"/>
      <c r="P248" s="59" t="e">
        <f t="shared" si="20"/>
        <v>#DIV/0!</v>
      </c>
    </row>
    <row r="249" spans="2:16" s="10" customFormat="1" ht="12.75" x14ac:dyDescent="0.2">
      <c r="B249" s="5"/>
      <c r="C249" s="5"/>
      <c r="D249" s="6" t="s">
        <v>58</v>
      </c>
      <c r="E249" s="180" t="e">
        <f t="shared" si="17"/>
        <v>#DIV/0!</v>
      </c>
      <c r="F249" s="180"/>
      <c r="G249" s="180"/>
      <c r="H249" s="202"/>
      <c r="I249" s="306" t="e">
        <v>#DIV/0!</v>
      </c>
      <c r="J249" s="306" t="e">
        <v>#DIV/0!</v>
      </c>
      <c r="K249" s="71"/>
      <c r="L249" s="60" t="e">
        <f t="shared" si="18"/>
        <v>#DIV/0!</v>
      </c>
      <c r="M249" s="71"/>
      <c r="N249" s="60" t="e">
        <f t="shared" si="19"/>
        <v>#DIV/0!</v>
      </c>
      <c r="O249" s="71"/>
      <c r="P249" s="60" t="e">
        <f t="shared" si="20"/>
        <v>#DIV/0!</v>
      </c>
    </row>
    <row r="250" spans="2:16" s="10" customFormat="1" ht="12.75" x14ac:dyDescent="0.2">
      <c r="B250" s="5"/>
      <c r="C250" s="5"/>
      <c r="D250" s="21" t="s">
        <v>59</v>
      </c>
      <c r="E250" s="178" t="e">
        <f t="shared" si="17"/>
        <v>#DIV/0!</v>
      </c>
      <c r="F250" s="178"/>
      <c r="G250" s="178"/>
      <c r="H250" s="39"/>
      <c r="I250" s="305" t="e">
        <v>#DIV/0!</v>
      </c>
      <c r="J250" s="305" t="e">
        <v>#DIV/0!</v>
      </c>
      <c r="K250" s="51"/>
      <c r="L250" s="58" t="e">
        <f t="shared" si="18"/>
        <v>#DIV/0!</v>
      </c>
      <c r="M250" s="51"/>
      <c r="N250" s="58" t="e">
        <f t="shared" si="19"/>
        <v>#DIV/0!</v>
      </c>
      <c r="O250" s="51"/>
      <c r="P250" s="58" t="e">
        <f t="shared" si="20"/>
        <v>#DIV/0!</v>
      </c>
    </row>
    <row r="251" spans="2:16" s="10" customFormat="1" ht="12.75" x14ac:dyDescent="0.2">
      <c r="B251" s="5"/>
      <c r="C251" s="5"/>
      <c r="D251" s="5" t="s">
        <v>66</v>
      </c>
      <c r="E251" s="179" t="e">
        <f t="shared" si="17"/>
        <v>#DIV/0!</v>
      </c>
      <c r="F251" s="179"/>
      <c r="G251" s="179"/>
      <c r="H251" s="40"/>
      <c r="I251" s="294" t="e">
        <v>#DIV/0!</v>
      </c>
      <c r="J251" s="294" t="e">
        <v>#DIV/0!</v>
      </c>
      <c r="K251" s="53"/>
      <c r="L251" s="59" t="e">
        <f t="shared" si="18"/>
        <v>#DIV/0!</v>
      </c>
      <c r="M251" s="53"/>
      <c r="N251" s="59" t="e">
        <f t="shared" si="19"/>
        <v>#DIV/0!</v>
      </c>
      <c r="O251" s="53"/>
      <c r="P251" s="59" t="e">
        <f t="shared" si="20"/>
        <v>#DIV/0!</v>
      </c>
    </row>
    <row r="252" spans="2:16" s="10" customFormat="1" ht="12.75" x14ac:dyDescent="0.2">
      <c r="B252" s="5"/>
      <c r="C252" s="5"/>
      <c r="D252" s="6" t="s">
        <v>67</v>
      </c>
      <c r="E252" s="180" t="e">
        <f t="shared" si="17"/>
        <v>#DIV/0!</v>
      </c>
      <c r="F252" s="180"/>
      <c r="G252" s="180"/>
      <c r="H252" s="202"/>
      <c r="I252" s="306" t="e">
        <v>#DIV/0!</v>
      </c>
      <c r="J252" s="306" t="e">
        <v>#DIV/0!</v>
      </c>
      <c r="K252" s="71"/>
      <c r="L252" s="60" t="e">
        <f t="shared" si="18"/>
        <v>#DIV/0!</v>
      </c>
      <c r="M252" s="71"/>
      <c r="N252" s="60" t="e">
        <f t="shared" si="19"/>
        <v>#DIV/0!</v>
      </c>
      <c r="O252" s="71"/>
      <c r="P252" s="60" t="e">
        <f t="shared" si="20"/>
        <v>#DIV/0!</v>
      </c>
    </row>
    <row r="253" spans="2:16" s="10" customFormat="1" ht="12.75" x14ac:dyDescent="0.2">
      <c r="B253" s="5"/>
      <c r="C253" s="5"/>
      <c r="D253" s="24" t="s">
        <v>68</v>
      </c>
      <c r="E253" s="178" t="e">
        <f>(E196-E180)/E196</f>
        <v>#DIV/0!</v>
      </c>
      <c r="F253" s="178"/>
      <c r="G253" s="178"/>
      <c r="H253" s="24"/>
      <c r="I253" s="305" t="e">
        <v>#DIV/0!</v>
      </c>
      <c r="J253" s="305" t="e">
        <v>#DIV/0!</v>
      </c>
      <c r="K253" s="21"/>
      <c r="L253" s="58" t="e">
        <f>(L196-L180)/L196</f>
        <v>#DIV/0!</v>
      </c>
      <c r="M253" s="21"/>
      <c r="N253" s="58" t="e">
        <f>(N196-N180)/N196</f>
        <v>#DIV/0!</v>
      </c>
      <c r="O253" s="21"/>
      <c r="P253" s="58" t="e">
        <f>(P196-P180)/P196</f>
        <v>#DIV/0!</v>
      </c>
    </row>
    <row r="254" spans="2:16" s="10" customFormat="1" ht="12.75" x14ac:dyDescent="0.2">
      <c r="B254" s="5"/>
      <c r="C254" s="5"/>
      <c r="D254" s="18" t="s">
        <v>70</v>
      </c>
      <c r="E254" s="179" t="e">
        <f>(E197-E181)/E197</f>
        <v>#DIV/0!</v>
      </c>
      <c r="F254" s="179"/>
      <c r="G254" s="179"/>
      <c r="H254" s="18"/>
      <c r="I254" s="294" t="e">
        <v>#DIV/0!</v>
      </c>
      <c r="J254" s="294" t="e">
        <v>#DIV/0!</v>
      </c>
      <c r="K254" s="5"/>
      <c r="L254" s="59" t="e">
        <f>(L197-L181)/L197</f>
        <v>#DIV/0!</v>
      </c>
      <c r="M254" s="5"/>
      <c r="N254" s="59" t="e">
        <f>(N197-N181)/N197</f>
        <v>#DIV/0!</v>
      </c>
      <c r="O254" s="5"/>
      <c r="P254" s="59" t="e">
        <f>(P197-P181)/P197</f>
        <v>#DIV/0!</v>
      </c>
    </row>
    <row r="255" spans="2:16" s="10" customFormat="1" ht="12.75" x14ac:dyDescent="0.2">
      <c r="B255" s="5"/>
      <c r="C255" s="5"/>
      <c r="D255" s="26" t="s">
        <v>69</v>
      </c>
      <c r="E255" s="180" t="e">
        <f>(E198-E182)/E198</f>
        <v>#DIV/0!</v>
      </c>
      <c r="F255" s="180"/>
      <c r="G255" s="180"/>
      <c r="H255" s="26"/>
      <c r="I255" s="306" t="e">
        <v>#DIV/0!</v>
      </c>
      <c r="J255" s="306" t="e">
        <v>#DIV/0!</v>
      </c>
      <c r="K255" s="6"/>
      <c r="L255" s="60" t="e">
        <f>(L198-L182)/L198</f>
        <v>#DIV/0!</v>
      </c>
      <c r="M255" s="6"/>
      <c r="N255" s="60" t="e">
        <f>(N198-N182)/N198</f>
        <v>#DIV/0!</v>
      </c>
      <c r="O255" s="6"/>
      <c r="P255" s="60" t="e">
        <f>(P198-P182)/P198</f>
        <v>#DIV/0!</v>
      </c>
    </row>
    <row r="256" spans="2:16" s="10" customFormat="1" ht="12.75" x14ac:dyDescent="0.2">
      <c r="B256" s="6"/>
      <c r="C256" s="6"/>
      <c r="D256" s="26" t="s">
        <v>73</v>
      </c>
      <c r="E256" s="180" t="e">
        <f>(E199-E183)/E199</f>
        <v>#DIV/0!</v>
      </c>
      <c r="F256" s="180"/>
      <c r="G256" s="180"/>
      <c r="H256" s="26"/>
      <c r="I256" s="396">
        <f>(I199-I183)/I199</f>
        <v>7.924433903828669E-2</v>
      </c>
      <c r="J256" s="396">
        <f>(J199-J183)/J199</f>
        <v>7.3358448278949356E-2</v>
      </c>
      <c r="K256" s="6"/>
      <c r="L256" s="60" t="e">
        <f>(L199-L183)/L199</f>
        <v>#DIV/0!</v>
      </c>
      <c r="M256" s="6"/>
      <c r="N256" s="60" t="e">
        <f>(N199-N183)/N199</f>
        <v>#DIV/0!</v>
      </c>
      <c r="O256" s="6"/>
      <c r="P256" s="60" t="e">
        <f>(P199-P183)/P199</f>
        <v>#DIV/0!</v>
      </c>
    </row>
    <row r="257" spans="2:42" s="10" customFormat="1" ht="12.75" x14ac:dyDescent="0.2">
      <c r="B257" s="21" t="s">
        <v>78</v>
      </c>
      <c r="C257" s="21"/>
      <c r="D257" s="21" t="s">
        <v>53</v>
      </c>
      <c r="E257" s="178" t="e">
        <f t="shared" ref="E257:E265" si="21">E133/E124</f>
        <v>#DIV/0!</v>
      </c>
      <c r="F257" s="178"/>
      <c r="G257" s="178"/>
      <c r="H257" s="39"/>
      <c r="I257" s="305" t="e">
        <v>#DIV/0!</v>
      </c>
      <c r="J257" s="305" t="e">
        <v>#DIV/0!</v>
      </c>
      <c r="K257" s="51"/>
      <c r="L257" s="58" t="e">
        <f t="shared" ref="L257:L265" si="22">L133/L124</f>
        <v>#DIV/0!</v>
      </c>
      <c r="M257" s="51"/>
      <c r="N257" s="58" t="e">
        <f t="shared" ref="N257:N265" si="23">N133/N124</f>
        <v>#DIV/0!</v>
      </c>
      <c r="O257" s="51"/>
      <c r="P257" s="58" t="e">
        <f t="shared" ref="P257:P265" si="24">P133/P124</f>
        <v>#DIV/0!</v>
      </c>
    </row>
    <row r="258" spans="2:42" s="10" customFormat="1" ht="12.75" x14ac:dyDescent="0.2">
      <c r="B258" s="5"/>
      <c r="C258" s="5"/>
      <c r="D258" s="5" t="s">
        <v>54</v>
      </c>
      <c r="E258" s="179" t="e">
        <f t="shared" si="21"/>
        <v>#DIV/0!</v>
      </c>
      <c r="F258" s="179"/>
      <c r="G258" s="179"/>
      <c r="H258" s="40"/>
      <c r="I258" s="294" t="e">
        <v>#DIV/0!</v>
      </c>
      <c r="J258" s="294" t="e">
        <v>#DIV/0!</v>
      </c>
      <c r="K258" s="53"/>
      <c r="L258" s="59" t="e">
        <f t="shared" si="22"/>
        <v>#DIV/0!</v>
      </c>
      <c r="M258" s="53"/>
      <c r="N258" s="59" t="e">
        <f t="shared" si="23"/>
        <v>#DIV/0!</v>
      </c>
      <c r="O258" s="53"/>
      <c r="P258" s="59" t="e">
        <f t="shared" si="24"/>
        <v>#DIV/0!</v>
      </c>
    </row>
    <row r="259" spans="2:42" s="10" customFormat="1" ht="12.75" x14ac:dyDescent="0.2">
      <c r="B259" s="5"/>
      <c r="C259" s="5"/>
      <c r="D259" s="6" t="s">
        <v>55</v>
      </c>
      <c r="E259" s="180" t="e">
        <f t="shared" si="21"/>
        <v>#DIV/0!</v>
      </c>
      <c r="F259" s="180"/>
      <c r="G259" s="180"/>
      <c r="H259" s="202"/>
      <c r="I259" s="306" t="e">
        <v>#DIV/0!</v>
      </c>
      <c r="J259" s="306" t="e">
        <v>#DIV/0!</v>
      </c>
      <c r="K259" s="71"/>
      <c r="L259" s="60" t="e">
        <f t="shared" si="22"/>
        <v>#DIV/0!</v>
      </c>
      <c r="M259" s="71"/>
      <c r="N259" s="60" t="e">
        <f t="shared" si="23"/>
        <v>#DIV/0!</v>
      </c>
      <c r="O259" s="71"/>
      <c r="P259" s="60" t="e">
        <f t="shared" si="24"/>
        <v>#DIV/0!</v>
      </c>
    </row>
    <row r="260" spans="2:42" s="10" customFormat="1" ht="12.75" x14ac:dyDescent="0.2">
      <c r="B260" s="5"/>
      <c r="C260" s="5"/>
      <c r="D260" s="21" t="s">
        <v>56</v>
      </c>
      <c r="E260" s="178" t="e">
        <f t="shared" si="21"/>
        <v>#DIV/0!</v>
      </c>
      <c r="F260" s="178"/>
      <c r="G260" s="178"/>
      <c r="H260" s="39"/>
      <c r="I260" s="305" t="e">
        <v>#DIV/0!</v>
      </c>
      <c r="J260" s="305" t="e">
        <v>#DIV/0!</v>
      </c>
      <c r="K260" s="51"/>
      <c r="L260" s="58" t="e">
        <f t="shared" si="22"/>
        <v>#DIV/0!</v>
      </c>
      <c r="M260" s="51"/>
      <c r="N260" s="58" t="e">
        <f t="shared" si="23"/>
        <v>#DIV/0!</v>
      </c>
      <c r="O260" s="51"/>
      <c r="P260" s="58" t="e">
        <f t="shared" si="24"/>
        <v>#DIV/0!</v>
      </c>
    </row>
    <row r="261" spans="2:42" s="10" customFormat="1" ht="12.75" x14ac:dyDescent="0.2">
      <c r="B261" s="5"/>
      <c r="C261" s="5"/>
      <c r="D261" s="5" t="s">
        <v>57</v>
      </c>
      <c r="E261" s="179" t="e">
        <f t="shared" si="21"/>
        <v>#DIV/0!</v>
      </c>
      <c r="F261" s="179"/>
      <c r="G261" s="179"/>
      <c r="H261" s="40"/>
      <c r="I261" s="294" t="e">
        <v>#DIV/0!</v>
      </c>
      <c r="J261" s="294" t="e">
        <v>#DIV/0!</v>
      </c>
      <c r="K261" s="53"/>
      <c r="L261" s="59" t="e">
        <f t="shared" si="22"/>
        <v>#DIV/0!</v>
      </c>
      <c r="M261" s="53"/>
      <c r="N261" s="59" t="e">
        <f t="shared" si="23"/>
        <v>#DIV/0!</v>
      </c>
      <c r="O261" s="53"/>
      <c r="P261" s="59" t="e">
        <f t="shared" si="24"/>
        <v>#DIV/0!</v>
      </c>
    </row>
    <row r="262" spans="2:42" s="10" customFormat="1" ht="12.75" x14ac:dyDescent="0.2">
      <c r="B262" s="5"/>
      <c r="C262" s="5"/>
      <c r="D262" s="6" t="s">
        <v>58</v>
      </c>
      <c r="E262" s="180" t="e">
        <f t="shared" si="21"/>
        <v>#DIV/0!</v>
      </c>
      <c r="F262" s="180"/>
      <c r="G262" s="180"/>
      <c r="H262" s="202"/>
      <c r="I262" s="306" t="e">
        <v>#DIV/0!</v>
      </c>
      <c r="J262" s="306" t="e">
        <v>#DIV/0!</v>
      </c>
      <c r="K262" s="71"/>
      <c r="L262" s="60" t="e">
        <f t="shared" si="22"/>
        <v>#DIV/0!</v>
      </c>
      <c r="M262" s="71"/>
      <c r="N262" s="60" t="e">
        <f t="shared" si="23"/>
        <v>#DIV/0!</v>
      </c>
      <c r="O262" s="71"/>
      <c r="P262" s="60" t="e">
        <f t="shared" si="24"/>
        <v>#DIV/0!</v>
      </c>
    </row>
    <row r="263" spans="2:42" s="10" customFormat="1" ht="12.75" x14ac:dyDescent="0.2">
      <c r="B263" s="5"/>
      <c r="C263" s="5"/>
      <c r="D263" s="21" t="s">
        <v>59</v>
      </c>
      <c r="E263" s="178" t="e">
        <f t="shared" si="21"/>
        <v>#DIV/0!</v>
      </c>
      <c r="F263" s="178"/>
      <c r="G263" s="178"/>
      <c r="H263" s="39"/>
      <c r="I263" s="305" t="e">
        <v>#DIV/0!</v>
      </c>
      <c r="J263" s="305" t="e">
        <v>#DIV/0!</v>
      </c>
      <c r="K263" s="51"/>
      <c r="L263" s="58" t="e">
        <f t="shared" si="22"/>
        <v>#DIV/0!</v>
      </c>
      <c r="M263" s="51"/>
      <c r="N263" s="58" t="e">
        <f t="shared" si="23"/>
        <v>#DIV/0!</v>
      </c>
      <c r="O263" s="51"/>
      <c r="P263" s="58" t="e">
        <f t="shared" si="24"/>
        <v>#DIV/0!</v>
      </c>
    </row>
    <row r="264" spans="2:42" s="10" customFormat="1" ht="12.75" x14ac:dyDescent="0.2">
      <c r="B264" s="5"/>
      <c r="C264" s="5"/>
      <c r="D264" s="5" t="s">
        <v>66</v>
      </c>
      <c r="E264" s="179" t="e">
        <f t="shared" si="21"/>
        <v>#DIV/0!</v>
      </c>
      <c r="F264" s="179"/>
      <c r="G264" s="179"/>
      <c r="H264" s="40"/>
      <c r="I264" s="294" t="e">
        <v>#DIV/0!</v>
      </c>
      <c r="J264" s="294" t="e">
        <v>#DIV/0!</v>
      </c>
      <c r="K264" s="53"/>
      <c r="L264" s="59" t="e">
        <f t="shared" si="22"/>
        <v>#DIV/0!</v>
      </c>
      <c r="M264" s="53"/>
      <c r="N264" s="59" t="e">
        <f t="shared" si="23"/>
        <v>#DIV/0!</v>
      </c>
      <c r="O264" s="53"/>
      <c r="P264" s="59" t="e">
        <f t="shared" si="24"/>
        <v>#DIV/0!</v>
      </c>
    </row>
    <row r="265" spans="2:42" s="10" customFormat="1" x14ac:dyDescent="0.25">
      <c r="B265" s="5"/>
      <c r="C265" s="5"/>
      <c r="D265" s="6" t="s">
        <v>67</v>
      </c>
      <c r="E265" s="180" t="e">
        <f t="shared" si="21"/>
        <v>#DIV/0!</v>
      </c>
      <c r="F265" s="180"/>
      <c r="G265" s="180"/>
      <c r="H265" s="202"/>
      <c r="I265" s="306" t="e">
        <v>#DIV/0!</v>
      </c>
      <c r="J265" s="306" t="e">
        <v>#DIV/0!</v>
      </c>
      <c r="K265" s="71"/>
      <c r="L265" s="60" t="e">
        <f t="shared" si="22"/>
        <v>#DIV/0!</v>
      </c>
      <c r="M265" s="71"/>
      <c r="N265" s="60" t="e">
        <f t="shared" si="23"/>
        <v>#DIV/0!</v>
      </c>
      <c r="O265" s="71"/>
      <c r="P265" s="60" t="e">
        <f t="shared" si="24"/>
        <v>#DIV/0!</v>
      </c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</row>
    <row r="266" spans="2:42" s="10" customFormat="1" x14ac:dyDescent="0.25">
      <c r="B266" s="5"/>
      <c r="C266" s="5"/>
      <c r="D266" s="24" t="s">
        <v>68</v>
      </c>
      <c r="E266" s="178" t="e">
        <f>E192/E188</f>
        <v>#DIV/0!</v>
      </c>
      <c r="F266" s="178"/>
      <c r="G266" s="178"/>
      <c r="H266" s="24"/>
      <c r="I266" s="305" t="e">
        <v>#DIV/0!</v>
      </c>
      <c r="J266" s="305" t="e">
        <v>#DIV/0!</v>
      </c>
      <c r="K266" s="21"/>
      <c r="L266" s="58" t="e">
        <f>L192/L188</f>
        <v>#DIV/0!</v>
      </c>
      <c r="M266" s="21"/>
      <c r="N266" s="58" t="e">
        <f>N192/N188</f>
        <v>#DIV/0!</v>
      </c>
      <c r="O266" s="21"/>
      <c r="P266" s="58" t="e">
        <f>P192/P188</f>
        <v>#DIV/0!</v>
      </c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</row>
    <row r="267" spans="2:42" s="10" customFormat="1" x14ac:dyDescent="0.25">
      <c r="B267" s="5"/>
      <c r="C267" s="5"/>
      <c r="D267" s="18" t="s">
        <v>70</v>
      </c>
      <c r="E267" s="179" t="e">
        <f>E193/E189</f>
        <v>#DIV/0!</v>
      </c>
      <c r="F267" s="179"/>
      <c r="G267" s="179"/>
      <c r="H267" s="18"/>
      <c r="I267" s="294" t="e">
        <v>#DIV/0!</v>
      </c>
      <c r="J267" s="294" t="e">
        <v>#DIV/0!</v>
      </c>
      <c r="K267" s="5"/>
      <c r="L267" s="59" t="e">
        <f>L193/L189</f>
        <v>#DIV/0!</v>
      </c>
      <c r="M267" s="5"/>
      <c r="N267" s="59" t="e">
        <f>N193/N189</f>
        <v>#DIV/0!</v>
      </c>
      <c r="O267" s="5"/>
      <c r="P267" s="59" t="e">
        <f>P193/P189</f>
        <v>#DIV/0!</v>
      </c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</row>
    <row r="268" spans="2:42" s="10" customFormat="1" x14ac:dyDescent="0.25">
      <c r="B268" s="5"/>
      <c r="C268" s="5"/>
      <c r="D268" s="26" t="s">
        <v>69</v>
      </c>
      <c r="E268" s="180" t="e">
        <f>E194/E190</f>
        <v>#DIV/0!</v>
      </c>
      <c r="F268" s="180"/>
      <c r="G268" s="180"/>
      <c r="H268" s="26"/>
      <c r="I268" s="306" t="e">
        <v>#DIV/0!</v>
      </c>
      <c r="J268" s="306" t="e">
        <v>#DIV/0!</v>
      </c>
      <c r="K268" s="6"/>
      <c r="L268" s="60" t="e">
        <f>L194/L190</f>
        <v>#DIV/0!</v>
      </c>
      <c r="M268" s="6"/>
      <c r="N268" s="60" t="e">
        <f>N194/N190</f>
        <v>#DIV/0!</v>
      </c>
      <c r="O268" s="6"/>
      <c r="P268" s="60" t="e">
        <f>P194/P190</f>
        <v>#DIV/0!</v>
      </c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</row>
    <row r="269" spans="2:42" s="10" customFormat="1" x14ac:dyDescent="0.25">
      <c r="B269" s="6"/>
      <c r="C269" s="6"/>
      <c r="D269" s="26" t="s">
        <v>73</v>
      </c>
      <c r="E269" s="180" t="e">
        <f>E195/E191</f>
        <v>#DIV/0!</v>
      </c>
      <c r="F269" s="180"/>
      <c r="G269" s="180"/>
      <c r="H269" s="26"/>
      <c r="I269" s="306" t="e">
        <v>#DIV/0!</v>
      </c>
      <c r="J269" s="306" t="e">
        <v>#DIV/0!</v>
      </c>
      <c r="K269" s="6"/>
      <c r="L269" s="60" t="e">
        <f>L195/L191</f>
        <v>#DIV/0!</v>
      </c>
      <c r="M269" s="6"/>
      <c r="N269" s="60" t="e">
        <f>N195/N191</f>
        <v>#DIV/0!</v>
      </c>
      <c r="O269" s="6"/>
      <c r="P269" s="60" t="e">
        <f>P195/P191</f>
        <v>#DIV/0!</v>
      </c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</row>
    <row r="270" spans="2:42" s="10" customFormat="1" x14ac:dyDescent="0.25">
      <c r="B270" s="21" t="s">
        <v>82</v>
      </c>
      <c r="C270" s="21"/>
      <c r="D270" s="21" t="s">
        <v>53</v>
      </c>
      <c r="E270" s="169" t="e">
        <f>(E18+E20)*2/E28</f>
        <v>#VALUE!</v>
      </c>
      <c r="F270" s="169"/>
      <c r="G270" s="27"/>
      <c r="H270" s="39"/>
      <c r="I270" s="283" t="e">
        <v>#DIV/0!</v>
      </c>
      <c r="J270" s="283" t="e">
        <v>#DIV/0!</v>
      </c>
      <c r="K270" s="51"/>
      <c r="L270" s="50" t="e">
        <f>L146/L137</f>
        <v>#DIV/0!</v>
      </c>
      <c r="M270" s="51"/>
      <c r="N270" s="50" t="e">
        <f>N146/N137</f>
        <v>#DIV/0!</v>
      </c>
      <c r="O270" s="51"/>
      <c r="P270" s="50" t="e">
        <f>P146/P137</f>
        <v>#DIV/0!</v>
      </c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</row>
    <row r="271" spans="2:42" s="10" customFormat="1" x14ac:dyDescent="0.25">
      <c r="B271" s="29" t="str">
        <f>B70</f>
        <v>Estimation du nb de véhicules simultanément en ligne</v>
      </c>
      <c r="C271" s="29">
        <f>C70</f>
        <v>173</v>
      </c>
      <c r="D271" s="29" t="str">
        <f>D70</f>
        <v>Semaine Scolaire</v>
      </c>
      <c r="E271" s="206">
        <f>E70</f>
        <v>0</v>
      </c>
      <c r="F271" s="206"/>
      <c r="G271" s="207"/>
      <c r="H271" s="192">
        <f>H70</f>
        <v>105</v>
      </c>
      <c r="I271" s="307">
        <v>5</v>
      </c>
      <c r="J271" s="307">
        <v>5</v>
      </c>
      <c r="K271" s="34">
        <f t="shared" ref="K271:P271" si="25">K70</f>
        <v>68</v>
      </c>
      <c r="L271" s="61">
        <f t="shared" si="25"/>
        <v>0</v>
      </c>
      <c r="M271" s="34">
        <f t="shared" si="25"/>
        <v>68</v>
      </c>
      <c r="N271" s="61">
        <f t="shared" si="25"/>
        <v>0</v>
      </c>
      <c r="O271" s="34">
        <f t="shared" si="25"/>
        <v>68</v>
      </c>
      <c r="P271" s="61">
        <f t="shared" si="25"/>
        <v>0</v>
      </c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</row>
    <row r="272" spans="2:42" s="10" customFormat="1" x14ac:dyDescent="0.25">
      <c r="E272" s="43"/>
      <c r="F272" s="43"/>
      <c r="G272" s="208"/>
      <c r="H272" s="43"/>
      <c r="I272" s="43"/>
      <c r="J272" s="43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  <row r="286" spans="7:7" x14ac:dyDescent="0.25">
      <c r="G286" s="209"/>
    </row>
    <row r="287" spans="7:7" x14ac:dyDescent="0.25">
      <c r="G287" s="209"/>
    </row>
    <row r="288" spans="7:7" x14ac:dyDescent="0.25">
      <c r="G288" s="209"/>
    </row>
    <row r="289" spans="7:7" x14ac:dyDescent="0.25">
      <c r="G289" s="209"/>
    </row>
    <row r="290" spans="7:7" x14ac:dyDescent="0.25">
      <c r="G290" s="209"/>
    </row>
    <row r="291" spans="7:7" x14ac:dyDescent="0.25">
      <c r="G291" s="209"/>
    </row>
    <row r="292" spans="7:7" x14ac:dyDescent="0.25">
      <c r="G292" s="209"/>
    </row>
    <row r="293" spans="7:7" x14ac:dyDescent="0.25">
      <c r="G293" s="209"/>
    </row>
  </sheetData>
  <mergeCells count="12">
    <mergeCell ref="I18:I19"/>
    <mergeCell ref="J18:J19"/>
    <mergeCell ref="G192:G195"/>
    <mergeCell ref="I20:I21"/>
    <mergeCell ref="J20:J21"/>
    <mergeCell ref="A160:A163"/>
    <mergeCell ref="A11:A159"/>
    <mergeCell ref="A164:A203"/>
    <mergeCell ref="G172:G175"/>
    <mergeCell ref="G180:G183"/>
    <mergeCell ref="G196:G199"/>
    <mergeCell ref="G164:G167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>&amp;L&amp;D&amp;R
&amp;F</oddFooter>
  </headerFooter>
  <rowBreaks count="1" manualBreakCount="1">
    <brk id="150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R285"/>
  <sheetViews>
    <sheetView topLeftCell="A2" zoomScaleNormal="100" zoomScaleSheetLayoutView="100" workbookViewId="0">
      <pane ySplit="9" topLeftCell="A176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/>
    <col min="6" max="6" width="4" style="138" customWidth="1"/>
    <col min="7" max="7" width="7.25" style="138" customWidth="1"/>
    <col min="8" max="8" width="4.375" style="220" customWidth="1"/>
    <col min="9" max="9" width="16.625" style="138" customWidth="1"/>
    <col min="10" max="10" width="16.625" style="220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  <col min="44" max="44" width="7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220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220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227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229">
        <v>0.8041666666666667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229">
        <v>0.29236111111111113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229">
        <v>0.51180555555555562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227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104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102</v>
      </c>
      <c r="F11" s="192"/>
      <c r="G11" s="192"/>
      <c r="H11" s="233"/>
      <c r="I11" s="233" t="s">
        <v>84</v>
      </c>
      <c r="J11" s="233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233" t="s">
        <v>91</v>
      </c>
      <c r="J12" s="233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103</v>
      </c>
      <c r="E13" s="24"/>
      <c r="F13" s="24"/>
      <c r="G13" s="24"/>
      <c r="H13" s="235"/>
      <c r="I13" s="235"/>
      <c r="J13" s="235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187</v>
      </c>
      <c r="F14" s="18"/>
      <c r="G14" s="143"/>
      <c r="H14" s="237"/>
      <c r="I14" s="238">
        <v>13.265000000000001</v>
      </c>
      <c r="J14" s="238">
        <v>13.265000000000001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58" t="s">
        <v>188</v>
      </c>
      <c r="F15" s="26"/>
      <c r="G15" s="193"/>
      <c r="H15" s="240"/>
      <c r="I15" s="241">
        <v>13.35</v>
      </c>
      <c r="J15" s="241">
        <v>13.35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348">
        <v>4.6527777777777779E-2</v>
      </c>
      <c r="J16" s="243">
        <v>4.6527777777777779E-2</v>
      </c>
      <c r="K16" s="236"/>
      <c r="L16" s="21"/>
      <c r="M16" s="21"/>
      <c r="N16" s="21"/>
      <c r="O16" s="21"/>
      <c r="P16" s="21"/>
    </row>
    <row r="17" spans="1:43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349"/>
      <c r="J17" s="244"/>
      <c r="K17" s="242"/>
      <c r="L17" s="6"/>
      <c r="M17" s="6"/>
      <c r="N17" s="6"/>
      <c r="O17" s="6"/>
      <c r="P17" s="6"/>
    </row>
    <row r="18" spans="1:43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348">
        <v>7.6388888888888886E-3</v>
      </c>
      <c r="J18" s="243">
        <v>7.6388888888888886E-3</v>
      </c>
      <c r="K18" s="239"/>
      <c r="L18" s="5"/>
      <c r="M18" s="5"/>
      <c r="N18" s="5"/>
      <c r="O18" s="5"/>
      <c r="P18" s="5"/>
      <c r="AQ18" s="10"/>
    </row>
    <row r="19" spans="1:43" s="13" customFormat="1" ht="12.75" x14ac:dyDescent="0.2">
      <c r="A19" s="424"/>
      <c r="B19" s="6" t="s">
        <v>193</v>
      </c>
      <c r="C19" s="6"/>
      <c r="D19" s="6" t="s">
        <v>12</v>
      </c>
      <c r="E19" s="26"/>
      <c r="F19" s="26"/>
      <c r="G19" s="145"/>
      <c r="H19" s="240"/>
      <c r="I19" s="349"/>
      <c r="J19" s="244"/>
      <c r="K19" s="242"/>
      <c r="L19" s="6"/>
      <c r="M19" s="6"/>
      <c r="N19" s="6"/>
      <c r="O19" s="6"/>
      <c r="P19" s="6"/>
      <c r="AQ19" s="10"/>
    </row>
    <row r="20" spans="1:43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6</v>
      </c>
      <c r="J20" s="246">
        <v>6</v>
      </c>
      <c r="K20" s="247"/>
      <c r="L20" s="29"/>
      <c r="M20" s="29"/>
      <c r="N20" s="29"/>
      <c r="O20" s="29"/>
      <c r="P20" s="29"/>
      <c r="AQ20" s="13"/>
    </row>
    <row r="21" spans="1:43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248">
        <v>0.53819444444444442</v>
      </c>
      <c r="J21" s="248">
        <v>0.53819444444444442</v>
      </c>
      <c r="K21" s="236"/>
      <c r="L21" s="21"/>
      <c r="M21" s="21"/>
      <c r="N21" s="21"/>
      <c r="O21" s="21"/>
      <c r="P21" s="21"/>
      <c r="AQ21" s="13"/>
    </row>
    <row r="22" spans="1:43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>
        <v>0.51180555555555551</v>
      </c>
      <c r="J22" s="249"/>
      <c r="K22" s="239"/>
      <c r="L22" s="5"/>
      <c r="M22" s="5"/>
      <c r="N22" s="5"/>
      <c r="O22" s="5"/>
      <c r="P22" s="5"/>
    </row>
    <row r="23" spans="1:43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43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249">
        <v>0.53819444444444442</v>
      </c>
      <c r="J24" s="249">
        <v>0.53819444444444442</v>
      </c>
      <c r="K24" s="239"/>
      <c r="L24" s="5"/>
      <c r="M24" s="5"/>
      <c r="N24" s="5"/>
      <c r="O24" s="5"/>
      <c r="P24" s="5"/>
    </row>
    <row r="25" spans="1:43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>
        <v>0.51180555555555551</v>
      </c>
      <c r="J25" s="250">
        <v>0.51180555555555551</v>
      </c>
      <c r="K25" s="242"/>
      <c r="L25" s="6"/>
      <c r="M25" s="6"/>
      <c r="N25" s="6"/>
      <c r="O25" s="6"/>
      <c r="P25" s="6"/>
    </row>
    <row r="26" spans="1:43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>
        <v>1.3888888888888888E-2</v>
      </c>
      <c r="J26" s="252">
        <v>1.3888888888888888E-2</v>
      </c>
      <c r="K26" s="253"/>
      <c r="L26" s="35"/>
      <c r="M26" s="35"/>
      <c r="N26" s="35"/>
      <c r="O26" s="35"/>
      <c r="P26" s="35"/>
    </row>
    <row r="27" spans="1:43" s="10" customFormat="1" ht="12.75" x14ac:dyDescent="0.2">
      <c r="A27" s="424"/>
      <c r="B27" s="36" t="s">
        <v>194</v>
      </c>
      <c r="C27" s="36"/>
      <c r="D27" s="67" t="s">
        <v>48</v>
      </c>
      <c r="E27" s="195"/>
      <c r="F27" s="195"/>
      <c r="G27" s="150"/>
      <c r="H27" s="254"/>
      <c r="I27" s="252">
        <v>2.7777777777777776E-2</v>
      </c>
      <c r="J27" s="252">
        <v>2.7777777777777776E-2</v>
      </c>
      <c r="K27" s="255"/>
      <c r="L27" s="68"/>
      <c r="M27" s="68"/>
      <c r="N27" s="68"/>
      <c r="O27" s="68"/>
      <c r="P27" s="68"/>
    </row>
    <row r="28" spans="1:43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>
        <v>2.7777777777777776E-2</v>
      </c>
      <c r="J28" s="252"/>
      <c r="K28" s="258"/>
      <c r="L28" s="70"/>
      <c r="M28" s="70"/>
      <c r="N28" s="70"/>
      <c r="O28" s="70"/>
      <c r="P28" s="70"/>
    </row>
    <row r="29" spans="1:43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>
        <v>4.8611111111111112E-2</v>
      </c>
      <c r="J29" s="252"/>
      <c r="K29" s="255"/>
      <c r="L29" s="68"/>
      <c r="M29" s="68"/>
      <c r="N29" s="68"/>
      <c r="O29" s="68"/>
      <c r="P29" s="68"/>
    </row>
    <row r="30" spans="1:43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9"/>
      <c r="J30" s="259"/>
      <c r="K30" s="258"/>
      <c r="L30" s="70"/>
      <c r="M30" s="70"/>
      <c r="N30" s="70"/>
      <c r="O30" s="70"/>
      <c r="P30" s="70"/>
    </row>
    <row r="31" spans="1:43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9"/>
      <c r="J31" s="259"/>
      <c r="K31" s="255"/>
      <c r="L31" s="68"/>
      <c r="M31" s="68"/>
      <c r="N31" s="68"/>
      <c r="O31" s="68"/>
      <c r="P31" s="68"/>
    </row>
    <row r="32" spans="1:43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>
        <v>1.3888888888888888E-2</v>
      </c>
      <c r="J32" s="252">
        <v>1.3888888888888888E-2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>
        <v>2.7777777777777776E-2</v>
      </c>
      <c r="J33" s="252">
        <v>2.7777777777777776E-2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>
        <v>2.7777777777777776E-2</v>
      </c>
      <c r="J34" s="252"/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>
        <v>4.8611111111111112E-2</v>
      </c>
      <c r="J35" s="252"/>
      <c r="K35" s="255"/>
      <c r="L35" s="68"/>
      <c r="M35" s="68"/>
      <c r="N35" s="68"/>
      <c r="O35" s="68"/>
      <c r="P35" s="68"/>
    </row>
    <row r="36" spans="1:27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9"/>
      <c r="J36" s="259"/>
      <c r="K36" s="258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9"/>
      <c r="J37" s="259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2">
        <v>2.7777777777777776E-2</v>
      </c>
      <c r="J38" s="252">
        <v>2.7777777777777776E-2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2">
        <v>4.8611111111111112E-2</v>
      </c>
      <c r="J39" s="252">
        <v>4.8611111111111112E-2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252">
        <v>2.7777777777777776E-2</v>
      </c>
      <c r="J40" s="252"/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252">
        <v>4.8611111111111112E-2</v>
      </c>
      <c r="J41" s="252"/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259"/>
      <c r="J42" s="259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259"/>
      <c r="J43" s="259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>
        <v>43</v>
      </c>
      <c r="J44" s="262">
        <v>43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 t="s">
        <v>174</v>
      </c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>
        <v>25</v>
      </c>
      <c r="J45" s="265"/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>
        <v>43</v>
      </c>
      <c r="J47" s="262">
        <v>43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>
        <v>25</v>
      </c>
      <c r="J48" s="265"/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2">
        <v>25</v>
      </c>
      <c r="J50" s="262">
        <v>25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265">
        <v>25</v>
      </c>
      <c r="J51" s="265"/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267"/>
      <c r="J52" s="267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268"/>
      <c r="J53" s="268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269"/>
      <c r="J54" s="269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270"/>
      <c r="J55" s="270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268"/>
      <c r="J56" s="268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269"/>
      <c r="J57" s="269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270"/>
      <c r="J58" s="270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269"/>
      <c r="J59" s="269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269"/>
      <c r="J60" s="269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269"/>
      <c r="J61" s="269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262">
        <v>3</v>
      </c>
      <c r="J62" s="262">
        <v>3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265">
        <v>2</v>
      </c>
      <c r="J63" s="265"/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262">
        <v>3</v>
      </c>
      <c r="J65" s="262">
        <v>3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265">
        <v>2</v>
      </c>
      <c r="J66" s="265"/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>
        <v>2</v>
      </c>
      <c r="J68" s="262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>
        <v>2</v>
      </c>
      <c r="J69" s="265"/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267"/>
      <c r="J70" s="267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268"/>
      <c r="J71" s="268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269"/>
      <c r="J72" s="269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270"/>
      <c r="J73" s="270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268"/>
      <c r="J74" s="268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269"/>
      <c r="J75" s="269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270"/>
      <c r="J76" s="270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269"/>
      <c r="J77" s="269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269"/>
      <c r="J78" s="269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269"/>
      <c r="J79" s="269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271">
        <v>1.0465277777777777</v>
      </c>
      <c r="J80" s="271">
        <v>1.0465277777777777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>
        <v>0.57916666666666672</v>
      </c>
      <c r="J81" s="272"/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271">
        <v>1.0465277777777777</v>
      </c>
      <c r="J83" s="271">
        <v>1.0465277777777777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272">
        <v>0.57916666666666672</v>
      </c>
      <c r="J84" s="272"/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272">
        <v>0.57916666666666672</v>
      </c>
      <c r="J86" s="272">
        <v>0.57916666666666672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272">
        <v>0.57916666666666672</v>
      </c>
      <c r="J87" s="272"/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273"/>
      <c r="J88" s="273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271"/>
      <c r="J89" s="271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272"/>
      <c r="J90" s="272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273"/>
      <c r="J91" s="273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271"/>
      <c r="J92" s="271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272"/>
      <c r="J93" s="272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273"/>
      <c r="J94" s="273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272"/>
      <c r="J95" s="272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272"/>
      <c r="J96" s="272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272"/>
      <c r="J97" s="272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5">
        <v>594.56700000000001</v>
      </c>
      <c r="J98" s="275">
        <v>594.56700000000001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277">
        <v>361.17</v>
      </c>
      <c r="J99" s="277"/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279"/>
      <c r="J100" s="279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>
        <v>594.56700000000001</v>
      </c>
      <c r="J101" s="275">
        <v>594.56700000000001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>
        <v>361.17</v>
      </c>
      <c r="J102" s="277"/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279"/>
      <c r="J103" s="279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7">
        <v>361.17</v>
      </c>
      <c r="J104" s="277">
        <v>361.17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>
        <v>361.17</v>
      </c>
      <c r="J105" s="277"/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279"/>
      <c r="J106" s="279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268"/>
      <c r="J107" s="268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269"/>
      <c r="J108" s="269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270"/>
      <c r="J109" s="270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268"/>
      <c r="J110" s="268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269"/>
      <c r="J111" s="269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270"/>
      <c r="J112" s="270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269"/>
      <c r="J113" s="269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269"/>
      <c r="J114" s="269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269"/>
      <c r="J115" s="269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80"/>
      <c r="J116" s="280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281"/>
      <c r="J117" s="281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282"/>
      <c r="J118" s="282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80"/>
      <c r="J119" s="280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281"/>
      <c r="J120" s="281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282"/>
      <c r="J121" s="282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281"/>
      <c r="J122" s="281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281"/>
      <c r="J123" s="281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281"/>
      <c r="J124" s="281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80"/>
      <c r="J125" s="280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281"/>
      <c r="J126" s="281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282"/>
      <c r="J127" s="282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80"/>
      <c r="J128" s="280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43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281"/>
      <c r="J129" s="281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43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282"/>
      <c r="J130" s="282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43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281"/>
      <c r="J131" s="281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43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281"/>
      <c r="J132" s="281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43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281"/>
      <c r="J133" s="281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43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283"/>
      <c r="J134" s="283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43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284"/>
      <c r="J135" s="28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43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285"/>
      <c r="J136" s="28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43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283"/>
      <c r="J137" s="283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43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284"/>
      <c r="J138" s="28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43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270"/>
      <c r="J139" s="270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43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269"/>
      <c r="J140" s="269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43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269"/>
      <c r="J141" s="269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43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270"/>
      <c r="J142" s="270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43" s="43" customFormat="1" ht="12.75" x14ac:dyDescent="0.2">
      <c r="A143" s="424"/>
      <c r="B143" s="25" t="s">
        <v>71</v>
      </c>
      <c r="C143" s="83">
        <f>C$44</f>
        <v>173</v>
      </c>
      <c r="D143" s="24" t="s">
        <v>53</v>
      </c>
      <c r="E143" s="134"/>
      <c r="F143" s="134"/>
      <c r="G143" s="135"/>
      <c r="H143" s="261"/>
      <c r="I143" s="268"/>
      <c r="J143" s="268"/>
      <c r="K143" s="261"/>
      <c r="L143" s="134"/>
      <c r="M143" s="136">
        <f t="shared" si="3"/>
        <v>0</v>
      </c>
      <c r="N143" s="134"/>
      <c r="O143" s="136">
        <f t="shared" si="4"/>
        <v>0</v>
      </c>
      <c r="P143" s="134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</row>
    <row r="144" spans="1:43" s="43" customFormat="1" ht="12.75" x14ac:dyDescent="0.2">
      <c r="A144" s="424"/>
      <c r="B144" s="37"/>
      <c r="C144" s="83">
        <f>C$45</f>
        <v>36</v>
      </c>
      <c r="D144" s="18" t="s">
        <v>54</v>
      </c>
      <c r="E144" s="72"/>
      <c r="F144" s="72"/>
      <c r="G144" s="137"/>
      <c r="H144" s="264"/>
      <c r="I144" s="269"/>
      <c r="J144" s="269"/>
      <c r="K144" s="264"/>
      <c r="L144" s="72"/>
      <c r="M144" s="38">
        <f t="shared" si="3"/>
        <v>0</v>
      </c>
      <c r="N144" s="72"/>
      <c r="O144" s="38">
        <f t="shared" si="4"/>
        <v>0</v>
      </c>
      <c r="P144" s="72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</row>
    <row r="145" spans="1:44" s="43" customFormat="1" ht="12.75" x14ac:dyDescent="0.2">
      <c r="A145" s="424"/>
      <c r="B145" s="37"/>
      <c r="C145" s="83">
        <f>C$46</f>
        <v>36</v>
      </c>
      <c r="D145" s="26" t="s">
        <v>55</v>
      </c>
      <c r="E145" s="73"/>
      <c r="F145" s="73"/>
      <c r="G145" s="108"/>
      <c r="H145" s="266"/>
      <c r="I145" s="270"/>
      <c r="J145" s="270"/>
      <c r="K145" s="266"/>
      <c r="L145" s="73"/>
      <c r="M145" s="42">
        <f t="shared" si="3"/>
        <v>0</v>
      </c>
      <c r="N145" s="73"/>
      <c r="O145" s="42">
        <f t="shared" si="4"/>
        <v>0</v>
      </c>
      <c r="P145" s="73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</row>
    <row r="146" spans="1:44" s="43" customFormat="1" ht="12.75" x14ac:dyDescent="0.2">
      <c r="A146" s="424"/>
      <c r="B146" s="37"/>
      <c r="C146" s="83">
        <f>C$47</f>
        <v>38</v>
      </c>
      <c r="D146" s="24" t="s">
        <v>56</v>
      </c>
      <c r="E146" s="134"/>
      <c r="F146" s="134"/>
      <c r="G146" s="135"/>
      <c r="H146" s="261"/>
      <c r="I146" s="268"/>
      <c r="J146" s="268"/>
      <c r="K146" s="261"/>
      <c r="L146" s="134"/>
      <c r="M146" s="136">
        <f t="shared" si="3"/>
        <v>0</v>
      </c>
      <c r="N146" s="134"/>
      <c r="O146" s="136">
        <f t="shared" si="4"/>
        <v>0</v>
      </c>
      <c r="P146" s="134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</row>
    <row r="147" spans="1:44" s="43" customFormat="1" ht="12.75" x14ac:dyDescent="0.2">
      <c r="A147" s="424"/>
      <c r="B147" s="37"/>
      <c r="C147" s="83">
        <f>C$48</f>
        <v>8</v>
      </c>
      <c r="D147" s="18" t="s">
        <v>57</v>
      </c>
      <c r="E147" s="72"/>
      <c r="F147" s="72"/>
      <c r="G147" s="137"/>
      <c r="H147" s="264"/>
      <c r="I147" s="269"/>
      <c r="J147" s="269"/>
      <c r="K147" s="264"/>
      <c r="L147" s="72"/>
      <c r="M147" s="38">
        <f t="shared" si="3"/>
        <v>0</v>
      </c>
      <c r="N147" s="72"/>
      <c r="O147" s="38">
        <f t="shared" si="4"/>
        <v>0</v>
      </c>
      <c r="P147" s="72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</row>
    <row r="148" spans="1:44" s="43" customFormat="1" ht="12.75" x14ac:dyDescent="0.2">
      <c r="A148" s="425"/>
      <c r="B148" s="37"/>
      <c r="C148" s="83">
        <f>C$49</f>
        <v>8</v>
      </c>
      <c r="D148" s="26" t="s">
        <v>58</v>
      </c>
      <c r="E148" s="73"/>
      <c r="F148" s="73"/>
      <c r="G148" s="108"/>
      <c r="H148" s="266"/>
      <c r="I148" s="270"/>
      <c r="J148" s="270"/>
      <c r="K148" s="266"/>
      <c r="L148" s="73"/>
      <c r="M148" s="42">
        <f t="shared" si="3"/>
        <v>0</v>
      </c>
      <c r="N148" s="73"/>
      <c r="O148" s="42">
        <f t="shared" si="4"/>
        <v>0</v>
      </c>
      <c r="P148" s="73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</row>
    <row r="149" spans="1:44" s="43" customFormat="1" ht="12.75" x14ac:dyDescent="0.2">
      <c r="A149" s="425"/>
      <c r="B149" s="37"/>
      <c r="C149" s="83">
        <f>C$50</f>
        <v>40</v>
      </c>
      <c r="D149" s="18" t="s">
        <v>59</v>
      </c>
      <c r="E149" s="72"/>
      <c r="F149" s="72"/>
      <c r="G149" s="137"/>
      <c r="H149" s="264"/>
      <c r="I149" s="269"/>
      <c r="J149" s="269"/>
      <c r="K149" s="264"/>
      <c r="L149" s="72"/>
      <c r="M149" s="38">
        <f t="shared" si="3"/>
        <v>0</v>
      </c>
      <c r="N149" s="72"/>
      <c r="O149" s="38">
        <f t="shared" si="4"/>
        <v>0</v>
      </c>
      <c r="P149" s="72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</row>
    <row r="150" spans="1:44" s="43" customFormat="1" ht="12.75" x14ac:dyDescent="0.2">
      <c r="A150" s="425"/>
      <c r="B150" s="37"/>
      <c r="C150" s="83">
        <f>C$51</f>
        <v>8</v>
      </c>
      <c r="D150" s="18" t="s">
        <v>66</v>
      </c>
      <c r="E150" s="72"/>
      <c r="F150" s="72"/>
      <c r="G150" s="137"/>
      <c r="H150" s="264"/>
      <c r="I150" s="269"/>
      <c r="J150" s="269"/>
      <c r="K150" s="264"/>
      <c r="L150" s="72"/>
      <c r="M150" s="38">
        <f t="shared" si="3"/>
        <v>0</v>
      </c>
      <c r="N150" s="72"/>
      <c r="O150" s="38">
        <f t="shared" si="4"/>
        <v>0</v>
      </c>
      <c r="P150" s="72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</row>
    <row r="151" spans="1:44" s="43" customFormat="1" ht="12.75" x14ac:dyDescent="0.2">
      <c r="A151" s="426"/>
      <c r="B151" s="37"/>
      <c r="C151" s="83">
        <f>C$52</f>
        <v>7</v>
      </c>
      <c r="D151" s="18" t="s">
        <v>67</v>
      </c>
      <c r="E151" s="72"/>
      <c r="F151" s="72"/>
      <c r="G151" s="137"/>
      <c r="H151" s="264"/>
      <c r="I151" s="269"/>
      <c r="J151" s="269"/>
      <c r="K151" s="264"/>
      <c r="L151" s="72"/>
      <c r="M151" s="38">
        <f t="shared" si="3"/>
        <v>0</v>
      </c>
      <c r="N151" s="72"/>
      <c r="O151" s="38">
        <f t="shared" si="4"/>
        <v>0</v>
      </c>
      <c r="P151" s="72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</row>
    <row r="152" spans="1:44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35"/>
      <c r="J152" s="235"/>
      <c r="K152" s="286"/>
      <c r="L152" s="74"/>
      <c r="M152" s="74"/>
      <c r="N152" s="74"/>
      <c r="O152" s="74"/>
      <c r="P152" s="74"/>
    </row>
    <row r="153" spans="1:44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237"/>
      <c r="J153" s="237"/>
      <c r="K153" s="287"/>
      <c r="L153" s="77"/>
      <c r="M153" s="77"/>
      <c r="N153" s="77"/>
      <c r="O153" s="77"/>
      <c r="P153" s="77"/>
    </row>
    <row r="154" spans="1:44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237"/>
      <c r="J154" s="237"/>
      <c r="K154" s="287"/>
      <c r="L154" s="77"/>
      <c r="M154" s="77"/>
      <c r="N154" s="77"/>
      <c r="O154" s="77"/>
      <c r="P154" s="77"/>
    </row>
    <row r="155" spans="1:44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237"/>
      <c r="J155" s="237"/>
      <c r="K155" s="287"/>
      <c r="L155" s="77"/>
      <c r="M155" s="77"/>
      <c r="N155" s="77"/>
      <c r="O155" s="77"/>
      <c r="P155" s="77"/>
    </row>
    <row r="156" spans="1:44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5"/>
      <c r="J156" s="275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284"/>
      <c r="J157" s="28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  <c r="AQ157" s="10"/>
      <c r="AR157" s="10"/>
    </row>
    <row r="158" spans="1:44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284"/>
      <c r="J158" s="28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  <c r="AQ158" s="10"/>
      <c r="AR158" s="10"/>
    </row>
    <row r="159" spans="1:44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7379</v>
      </c>
      <c r="J159" s="224">
        <f>J44*K44+J45*K45+J46*K46+J47*K47+J48*K48+J49*K49+J50*K50+J51*K51*J52+K52</f>
        <v>3569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  <c r="AQ159" s="10"/>
      <c r="AR159" s="10"/>
    </row>
    <row r="160" spans="1:44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  <c r="AQ160" s="10"/>
      <c r="AR160" s="10"/>
    </row>
    <row r="161" spans="1:44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  <c r="AQ161" s="10"/>
      <c r="AR161" s="10"/>
    </row>
    <row r="162" spans="1:44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  <c r="AQ162" s="10"/>
      <c r="AR162" s="10"/>
    </row>
    <row r="163" spans="1:44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  <c r="AQ163" s="10"/>
      <c r="AR163" s="10"/>
    </row>
    <row r="164" spans="1:44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  <c r="AR164" s="10"/>
    </row>
    <row r="165" spans="1:44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  <c r="AR165" s="10"/>
    </row>
    <row r="166" spans="1:44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  <c r="AR166" s="10"/>
    </row>
    <row r="167" spans="1:44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f>H80*I80+H81*I81+H82*I82+H83*I83+H84*I84+H85*I85+H86*I86+H87*I87+H88*I88</f>
        <v>177.39305555555555</v>
      </c>
      <c r="J167" s="401">
        <f>J80*K80+J81*K81+J82*K82+J83*K83+J84*K84+J85*K85+J86*K86+J87*K87+J88*K88</f>
        <v>86.861805555555563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  <c r="AR167" s="10"/>
    </row>
    <row r="168" spans="1:44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290"/>
      <c r="J168" s="29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  <c r="AR168" s="10"/>
    </row>
    <row r="169" spans="1:44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281"/>
      <c r="J169" s="281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  <c r="AR169" s="10"/>
    </row>
    <row r="170" spans="1:44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281"/>
      <c r="J170" s="281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  <c r="AR170" s="10"/>
    </row>
    <row r="171" spans="1:44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282"/>
      <c r="J171" s="282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  <c r="AR171" s="10"/>
    </row>
    <row r="172" spans="1:44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5"/>
      <c r="J172" s="27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  <c r="AR172" s="10"/>
    </row>
    <row r="173" spans="1:44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284"/>
      <c r="J173" s="28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  <c r="AR173" s="10"/>
    </row>
    <row r="174" spans="1:44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284"/>
      <c r="J174" s="28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  <c r="AR174" s="10"/>
    </row>
    <row r="175" spans="1:44" s="43" customFormat="1" ht="12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09">
        <v>102216.15599999999</v>
      </c>
      <c r="J175" s="409">
        <v>49667.231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  <c r="AR175" s="10"/>
    </row>
    <row r="176" spans="1:44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5"/>
      <c r="J176" s="275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  <c r="AR176" s="10"/>
    </row>
    <row r="177" spans="1:44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284"/>
      <c r="J177" s="28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  <c r="AR177" s="10"/>
    </row>
    <row r="178" spans="1:44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284"/>
      <c r="J178" s="28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  <c r="AR178" s="10"/>
    </row>
    <row r="179" spans="1:44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285"/>
      <c r="J179" s="28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  <c r="AR179" s="10"/>
    </row>
    <row r="180" spans="1:44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295"/>
      <c r="J180" s="295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  <c r="AR180" s="10"/>
    </row>
    <row r="181" spans="1:44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96"/>
      <c r="J181" s="296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  <c r="AR181" s="10"/>
    </row>
    <row r="182" spans="1:44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96"/>
      <c r="J182" s="296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  <c r="AR182" s="10"/>
    </row>
    <row r="183" spans="1:44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246.65555555555557</v>
      </c>
      <c r="J183" s="403">
        <v>122.65555555555557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  <c r="AR183" s="10"/>
    </row>
    <row r="184" spans="1:44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290"/>
      <c r="J184" s="29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  <c r="AR184" s="10"/>
    </row>
    <row r="185" spans="1:44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281"/>
      <c r="J185" s="281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  <c r="AR185" s="10"/>
    </row>
    <row r="186" spans="1:44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281"/>
      <c r="J186" s="281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  <c r="AR186" s="10"/>
    </row>
    <row r="187" spans="1:44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>
        <v>255.75774833498528</v>
      </c>
      <c r="J187" s="291">
        <v>127.18184530248671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  <c r="AR187" s="10"/>
    </row>
    <row r="188" spans="1:44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97"/>
      <c r="J188" s="297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  <c r="AR188" s="10"/>
    </row>
    <row r="189" spans="1:44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298"/>
      <c r="J189" s="29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  <c r="AR189" s="10"/>
    </row>
    <row r="190" spans="1:44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298"/>
      <c r="J190" s="29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  <c r="AR190" s="10"/>
    </row>
    <row r="191" spans="1:44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07">
        <v>110324.84399999998</v>
      </c>
      <c r="J191" s="407">
        <v>53105.709000000003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  <c r="AR191" s="10"/>
    </row>
    <row r="192" spans="1:44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5"/>
      <c r="J192" s="2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  <c r="AR192" s="10"/>
    </row>
    <row r="193" spans="1:44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284"/>
      <c r="J193" s="28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  <c r="AR193" s="10"/>
    </row>
    <row r="194" spans="1:44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284"/>
      <c r="J194" s="28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  <c r="AR194" s="10"/>
    </row>
    <row r="195" spans="1:44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285"/>
      <c r="J195" s="28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  <c r="AR195" s="10"/>
    </row>
    <row r="196" spans="1:44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264"/>
      <c r="J196" s="264"/>
      <c r="K196" s="264"/>
      <c r="L196" s="38"/>
      <c r="M196" s="38"/>
      <c r="N196" s="38"/>
      <c r="O196" s="38"/>
      <c r="P196" s="38"/>
      <c r="AR196" s="10"/>
    </row>
    <row r="197" spans="1:44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283" t="s">
        <v>247</v>
      </c>
      <c r="J197" s="283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  <c r="AQ197" s="43"/>
    </row>
    <row r="198" spans="1:44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284" t="s">
        <v>247</v>
      </c>
      <c r="J198" s="28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  <c r="AQ198" s="43"/>
    </row>
    <row r="199" spans="1:44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285" t="s">
        <v>247</v>
      </c>
      <c r="J199" s="28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  <c r="AQ199" s="43"/>
    </row>
    <row r="200" spans="1:44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283" t="s">
        <v>247</v>
      </c>
      <c r="J200" s="283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  <c r="AQ200" s="43"/>
    </row>
    <row r="201" spans="1:44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284" t="s">
        <v>247</v>
      </c>
      <c r="J201" s="28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  <c r="AQ201" s="43"/>
    </row>
    <row r="202" spans="1:44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285" t="s">
        <v>247</v>
      </c>
      <c r="J202" s="28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  <c r="AQ202" s="43"/>
    </row>
    <row r="203" spans="1:44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283" t="s">
        <v>247</v>
      </c>
      <c r="J203" s="283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  <c r="AQ203" s="43"/>
    </row>
    <row r="204" spans="1:44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284" t="s">
        <v>247</v>
      </c>
      <c r="J204" s="28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  <c r="AQ204" s="43"/>
    </row>
    <row r="205" spans="1:44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285" t="s">
        <v>247</v>
      </c>
      <c r="J205" s="28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44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283" t="s">
        <v>247</v>
      </c>
      <c r="J206" s="283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44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284" t="s">
        <v>247</v>
      </c>
      <c r="J207" s="28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44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285" t="s">
        <v>247</v>
      </c>
      <c r="J208" s="28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285" t="s">
        <v>247</v>
      </c>
      <c r="J209" s="28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169"/>
      <c r="H210" s="274"/>
      <c r="I210" s="223">
        <f>I98/(I80*24)</f>
        <v>23.672209688122098</v>
      </c>
      <c r="J210" s="381">
        <f>J98/(J80*24)</f>
        <v>23.672209688122098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4"/>
      <c r="H211" s="276"/>
      <c r="I211" s="223">
        <f>I99/(I81*24)</f>
        <v>25.983453237410068</v>
      </c>
      <c r="J211" s="381" t="e">
        <f t="shared" ref="J211:J221" si="13">J99/(J81*24)</f>
        <v>#DIV/0!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5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69"/>
      <c r="H213" s="274"/>
      <c r="I213" s="223">
        <f>I101/(I83*24)</f>
        <v>23.672209688122098</v>
      </c>
      <c r="J213" s="381">
        <f t="shared" si="13"/>
        <v>23.672209688122098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4"/>
      <c r="H214" s="276"/>
      <c r="I214" s="223">
        <f>I102/(I84*24)</f>
        <v>25.983453237410068</v>
      </c>
      <c r="J214" s="381" t="e">
        <f t="shared" si="13"/>
        <v>#DIV/0!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5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69"/>
      <c r="H216" s="274"/>
      <c r="I216" s="223">
        <f t="shared" si="14"/>
        <v>25.983453237410068</v>
      </c>
      <c r="J216" s="381">
        <f t="shared" si="13"/>
        <v>25.983453237410068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4"/>
      <c r="H217" s="276"/>
      <c r="I217" s="223">
        <f t="shared" si="14"/>
        <v>25.983453237410068</v>
      </c>
      <c r="J217" s="381" t="e">
        <f t="shared" si="13"/>
        <v>#DIV/0!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5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6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4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5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5"/>
      <c r="H222" s="240"/>
      <c r="I222" s="383">
        <v>24.238154287011731</v>
      </c>
      <c r="J222" s="381">
        <v>23.672209688122098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7.3498295633212002E-2</v>
      </c>
      <c r="J248" s="396">
        <f>(J191-J175)/J191</f>
        <v>6.4747803291732769E-2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43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43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43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43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43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43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381" t="e">
        <v>#DIV/0!</v>
      </c>
      <c r="J262" s="381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43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3</v>
      </c>
      <c r="J263" s="307">
        <v>3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43" s="10" customFormat="1" ht="12.75" x14ac:dyDescent="0.2">
      <c r="E264" s="43"/>
      <c r="F264" s="43"/>
      <c r="G264" s="208"/>
      <c r="H264" s="227"/>
      <c r="I264" s="43"/>
      <c r="J264" s="227"/>
      <c r="K264" s="308"/>
    </row>
    <row r="265" spans="2:43" x14ac:dyDescent="0.25">
      <c r="G265" s="209"/>
      <c r="AQ265" s="10"/>
    </row>
    <row r="266" spans="2:43" x14ac:dyDescent="0.25">
      <c r="G266" s="209"/>
      <c r="AQ266" s="10"/>
    </row>
    <row r="267" spans="2:43" x14ac:dyDescent="0.25">
      <c r="G267" s="209"/>
      <c r="AQ267" s="10"/>
    </row>
    <row r="268" spans="2:43" x14ac:dyDescent="0.25">
      <c r="G268" s="209"/>
      <c r="AQ268" s="10"/>
    </row>
    <row r="269" spans="2:43" x14ac:dyDescent="0.25">
      <c r="G269" s="209"/>
      <c r="AQ269" s="10"/>
    </row>
    <row r="270" spans="2:43" x14ac:dyDescent="0.25">
      <c r="G270" s="209"/>
      <c r="AQ270" s="10"/>
    </row>
    <row r="271" spans="2:43" x14ac:dyDescent="0.25">
      <c r="G271" s="209"/>
      <c r="AQ271" s="10"/>
    </row>
    <row r="272" spans="2:43" x14ac:dyDescent="0.25">
      <c r="G272" s="209"/>
      <c r="AQ272" s="10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8">
    <mergeCell ref="A152:A155"/>
    <mergeCell ref="A11:A151"/>
    <mergeCell ref="A156:A195"/>
    <mergeCell ref="G164:G167"/>
    <mergeCell ref="G172:G175"/>
    <mergeCell ref="G188:G191"/>
    <mergeCell ref="G156:G159"/>
    <mergeCell ref="G184:G187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IV285"/>
  <sheetViews>
    <sheetView topLeftCell="A2" zoomScaleNormal="100" zoomScaleSheetLayoutView="100" workbookViewId="0">
      <pane ySplit="9" topLeftCell="A176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.625" style="138" customWidth="1"/>
    <col min="7" max="7" width="5.75" style="138" customWidth="1"/>
    <col min="8" max="8" width="4.375" style="220" customWidth="1"/>
    <col min="9" max="9" width="16.625" style="138" customWidth="1"/>
    <col min="10" max="10" width="16.625" style="138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  <col min="44" max="44" width="18.37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325">
        <v>0.83263888888888893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0.28263888888888888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0.55000000000000004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105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106</v>
      </c>
      <c r="F11" s="192"/>
      <c r="G11" s="192"/>
      <c r="H11" s="233"/>
      <c r="I11" s="352" t="s">
        <v>84</v>
      </c>
      <c r="J11" s="352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352" t="s">
        <v>91</v>
      </c>
      <c r="J12" s="352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197</v>
      </c>
      <c r="E13" s="24"/>
      <c r="F13" s="24"/>
      <c r="G13" s="24"/>
      <c r="H13" s="235"/>
      <c r="I13" s="24"/>
      <c r="J13" s="24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189</v>
      </c>
      <c r="F14" s="18"/>
      <c r="G14" s="143"/>
      <c r="H14" s="237"/>
      <c r="I14" s="238">
        <v>14.848000000000001</v>
      </c>
      <c r="J14" s="238">
        <v>14.848000000000001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58" t="s">
        <v>190</v>
      </c>
      <c r="F15" s="26"/>
      <c r="G15" s="193"/>
      <c r="H15" s="240"/>
      <c r="I15" s="241">
        <v>14.763</v>
      </c>
      <c r="J15" s="241">
        <v>14.763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>
        <v>5.8333333333333327E-2</v>
      </c>
      <c r="J16" s="429">
        <v>5.8333333333333327E-2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>
        <v>5.5555555555555558E-3</v>
      </c>
      <c r="J18" s="429">
        <v>5.5555555555555558E-3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 t="s">
        <v>193</v>
      </c>
      <c r="C19" s="6"/>
      <c r="D19" s="6" t="s">
        <v>12</v>
      </c>
      <c r="E19" s="26"/>
      <c r="F19" s="2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6</v>
      </c>
      <c r="J20" s="24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248">
        <v>0.55000000000000004</v>
      </c>
      <c r="J21" s="248">
        <v>0.55000000000000004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>
        <v>0.52847222222222223</v>
      </c>
      <c r="J22" s="249"/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249">
        <v>0.55000000000000004</v>
      </c>
      <c r="J24" s="249">
        <v>0.55000000000000004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>
        <v>0.52847222222222223</v>
      </c>
      <c r="J25" s="250">
        <v>0.52847222222222223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>
        <v>2.7777777777777776E-2</v>
      </c>
      <c r="J26" s="252">
        <v>2.7777777777777776E-2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 t="s">
        <v>194</v>
      </c>
      <c r="C27" s="36"/>
      <c r="D27" s="67" t="s">
        <v>48</v>
      </c>
      <c r="E27" s="195"/>
      <c r="F27" s="195"/>
      <c r="G27" s="150"/>
      <c r="H27" s="254"/>
      <c r="I27" s="252">
        <v>4.1666666666666664E-2</v>
      </c>
      <c r="J27" s="252">
        <v>4.1666666666666664E-2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>
        <v>3.125E-2</v>
      </c>
      <c r="J28" s="252"/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>
        <v>6.25E-2</v>
      </c>
      <c r="J29" s="252"/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9"/>
      <c r="J30" s="259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9"/>
      <c r="J31" s="259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>
        <v>2.7777777777777776E-2</v>
      </c>
      <c r="J32" s="252">
        <v>2.7777777777777776E-2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>
        <v>4.1666666666666664E-2</v>
      </c>
      <c r="J33" s="252">
        <v>4.1666666666666664E-2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>
        <v>3.125E-2</v>
      </c>
      <c r="J34" s="252"/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>
        <v>6.25E-2</v>
      </c>
      <c r="J35" s="252"/>
      <c r="K35" s="255"/>
      <c r="L35" s="68"/>
      <c r="M35" s="68"/>
      <c r="N35" s="68"/>
      <c r="O35" s="68"/>
      <c r="P35" s="68"/>
    </row>
    <row r="36" spans="1:27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9"/>
      <c r="J36" s="259"/>
      <c r="K36" s="258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9"/>
      <c r="J37" s="259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2">
        <v>3.125E-2</v>
      </c>
      <c r="J38" s="252">
        <v>3.125E-2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2">
        <v>6.25E-2</v>
      </c>
      <c r="J39" s="252">
        <v>6.25E-2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252">
        <v>3.125E-2</v>
      </c>
      <c r="J40" s="252"/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252">
        <v>6.25E-2</v>
      </c>
      <c r="J41" s="252"/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259"/>
      <c r="J42" s="259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198"/>
      <c r="J43" s="198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>
        <v>29</v>
      </c>
      <c r="J44" s="262">
        <v>29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 t="s">
        <v>174</v>
      </c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>
        <v>26</v>
      </c>
      <c r="J45" s="265"/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>
        <v>29</v>
      </c>
      <c r="J47" s="262">
        <v>29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>
        <v>26</v>
      </c>
      <c r="J48" s="265"/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2">
        <v>26</v>
      </c>
      <c r="J50" s="262">
        <v>26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265">
        <v>26</v>
      </c>
      <c r="J51" s="265"/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267"/>
      <c r="J52" s="267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268"/>
      <c r="J53" s="268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269"/>
      <c r="J54" s="269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270"/>
      <c r="J55" s="270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268"/>
      <c r="J56" s="268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269"/>
      <c r="J57" s="269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270"/>
      <c r="J58" s="270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269"/>
      <c r="J59" s="269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269"/>
      <c r="J60" s="269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269"/>
      <c r="J61" s="269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262">
        <v>2</v>
      </c>
      <c r="J62" s="262">
        <v>2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265">
        <v>2</v>
      </c>
      <c r="J63" s="265"/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262">
        <v>2</v>
      </c>
      <c r="J65" s="262">
        <v>2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265">
        <v>2</v>
      </c>
      <c r="J66" s="265"/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>
        <v>2</v>
      </c>
      <c r="J68" s="262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>
        <v>2</v>
      </c>
      <c r="J69" s="265"/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267"/>
      <c r="J70" s="267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268"/>
      <c r="J71" s="268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269"/>
      <c r="J72" s="269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270"/>
      <c r="J73" s="270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268"/>
      <c r="J74" s="268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269"/>
      <c r="J75" s="269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270"/>
      <c r="J76" s="270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269"/>
      <c r="J77" s="269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269"/>
      <c r="J78" s="269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72"/>
      <c r="J79" s="72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271">
        <v>0.87847222222222221</v>
      </c>
      <c r="J80" s="271">
        <v>0.87847222222222221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>
        <v>0.65833333333333333</v>
      </c>
      <c r="J81" s="272"/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155"/>
      <c r="J82" s="155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271">
        <v>0.87847222222222221</v>
      </c>
      <c r="J83" s="271">
        <v>0.87847222222222221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272">
        <v>0.65833333333333333</v>
      </c>
      <c r="J84" s="272"/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272">
        <v>0.65833333333333333</v>
      </c>
      <c r="J86" s="272">
        <v>0.65833333333333333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272">
        <v>0.65833333333333333</v>
      </c>
      <c r="J87" s="272"/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155"/>
      <c r="J88" s="155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153"/>
      <c r="J89" s="153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154"/>
      <c r="J90" s="154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155"/>
      <c r="J91" s="155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153"/>
      <c r="J92" s="153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154"/>
      <c r="J93" s="154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155"/>
      <c r="J94" s="155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154"/>
      <c r="J95" s="154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154"/>
      <c r="J96" s="154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154"/>
      <c r="J97" s="154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5">
        <v>452.19</v>
      </c>
      <c r="J98" s="275">
        <v>452.19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277">
        <v>390.72300000000001</v>
      </c>
      <c r="J99" s="277"/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279"/>
      <c r="J100" s="279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>
        <v>452.19</v>
      </c>
      <c r="J101" s="275">
        <v>452.19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>
        <v>390.72300000000001</v>
      </c>
      <c r="J102" s="277"/>
      <c r="K102" s="264">
        <v>3</v>
      </c>
      <c r="L102" s="78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279"/>
      <c r="J103" s="279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7">
        <v>390.72300000000001</v>
      </c>
      <c r="J104" s="277">
        <v>390.72300000000001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>
        <v>390.72300000000001</v>
      </c>
      <c r="J105" s="277"/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279"/>
      <c r="J106" s="279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134"/>
      <c r="J107" s="134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72"/>
      <c r="J108" s="72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73"/>
      <c r="J109" s="73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134"/>
      <c r="J110" s="134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72"/>
      <c r="J111" s="72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73"/>
      <c r="J112" s="73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72"/>
      <c r="J113" s="72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72"/>
      <c r="J114" s="72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72"/>
      <c r="J115" s="72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256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256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256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256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256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256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256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256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256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256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256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56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56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56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56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35"/>
      <c r="H143" s="261"/>
      <c r="I143" s="134"/>
      <c r="J143" s="134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</row>
    <row r="144" spans="1:256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37"/>
      <c r="H144" s="264"/>
      <c r="I144" s="72"/>
      <c r="J144" s="72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</row>
    <row r="145" spans="1:256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08"/>
      <c r="H145" s="266"/>
      <c r="I145" s="73"/>
      <c r="J145" s="73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</row>
    <row r="146" spans="1:256" s="30" customFormat="1" ht="12.75" x14ac:dyDescent="0.2">
      <c r="A146" s="424"/>
      <c r="B146" s="37"/>
      <c r="C146" s="83">
        <f>C$47</f>
        <v>38</v>
      </c>
      <c r="D146" s="74" t="s">
        <v>56</v>
      </c>
      <c r="E146" s="134"/>
      <c r="F146" s="134"/>
      <c r="G146" s="135"/>
      <c r="H146" s="261"/>
      <c r="I146" s="134"/>
      <c r="J146" s="134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</row>
    <row r="147" spans="1:256" s="30" customFormat="1" ht="12.75" x14ac:dyDescent="0.2">
      <c r="A147" s="424"/>
      <c r="B147" s="37"/>
      <c r="C147" s="83">
        <f>C$48</f>
        <v>8</v>
      </c>
      <c r="D147" s="77" t="s">
        <v>57</v>
      </c>
      <c r="E147" s="72"/>
      <c r="F147" s="72"/>
      <c r="G147" s="137"/>
      <c r="H147" s="264"/>
      <c r="I147" s="72"/>
      <c r="J147" s="72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</row>
    <row r="148" spans="1:256" s="30" customFormat="1" ht="12.75" x14ac:dyDescent="0.2">
      <c r="A148" s="425"/>
      <c r="B148" s="37"/>
      <c r="C148" s="83">
        <f>C$49</f>
        <v>8</v>
      </c>
      <c r="D148" s="80" t="s">
        <v>58</v>
      </c>
      <c r="E148" s="73"/>
      <c r="F148" s="73"/>
      <c r="G148" s="108"/>
      <c r="H148" s="266"/>
      <c r="I148" s="73"/>
      <c r="J148" s="73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</row>
    <row r="149" spans="1:256" s="30" customFormat="1" ht="12.75" x14ac:dyDescent="0.2">
      <c r="A149" s="425"/>
      <c r="B149" s="37"/>
      <c r="C149" s="83">
        <f>C$50</f>
        <v>40</v>
      </c>
      <c r="D149" s="77" t="s">
        <v>59</v>
      </c>
      <c r="E149" s="72"/>
      <c r="F149" s="72"/>
      <c r="G149" s="137"/>
      <c r="H149" s="264"/>
      <c r="I149" s="72"/>
      <c r="J149" s="72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</row>
    <row r="150" spans="1:256" s="30" customFormat="1" ht="12.75" x14ac:dyDescent="0.2">
      <c r="A150" s="425"/>
      <c r="B150" s="37"/>
      <c r="C150" s="83">
        <f>C$51</f>
        <v>8</v>
      </c>
      <c r="D150" s="77" t="s">
        <v>66</v>
      </c>
      <c r="E150" s="72"/>
      <c r="F150" s="72"/>
      <c r="G150" s="137"/>
      <c r="H150" s="264"/>
      <c r="I150" s="72"/>
      <c r="J150" s="72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</row>
    <row r="151" spans="1:256" s="30" customFormat="1" ht="12.75" x14ac:dyDescent="0.2">
      <c r="A151" s="426"/>
      <c r="B151" s="37"/>
      <c r="C151" s="83">
        <f>C$52</f>
        <v>7</v>
      </c>
      <c r="D151" s="77" t="s">
        <v>67</v>
      </c>
      <c r="E151" s="72"/>
      <c r="F151" s="72"/>
      <c r="G151" s="137"/>
      <c r="H151" s="264"/>
      <c r="I151" s="72"/>
      <c r="J151" s="72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256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256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256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256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</row>
    <row r="157" spans="1:256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56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56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5662</v>
      </c>
      <c r="J159" s="224">
        <f>J44*K44+J45*K45+J46*K46+J47*K47+J48*K48+J49*K49+J50*K50+J51*K51*J52+K52</f>
        <v>2407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56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f>H80*I80+H81*I81+H82*I82+H83*I83+H84*I84+H85*I85+H86*I86+H87*I87+H88*I88</f>
        <v>161.81944444444446</v>
      </c>
      <c r="J167" s="401">
        <f>J80*K80+J81*K81+J82*K82+J83*K83+J84*K84+J85*K85+J86*K86+J87*K87+J88*K88</f>
        <v>72.913194444444443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09">
        <v>86153.822</v>
      </c>
      <c r="J175" s="409">
        <v>38779.493000000002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205.01527777777778</v>
      </c>
      <c r="J183" s="403">
        <v>90.723611111111111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406">
        <v>212.58084254626058</v>
      </c>
      <c r="J187" s="406">
        <v>94.071534072422025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07">
        <v>90794.293999999994</v>
      </c>
      <c r="J191" s="407">
        <v>40053.048999999999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 t="s">
        <v>247</v>
      </c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 t="s">
        <v>247</v>
      </c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 t="s">
        <v>247</v>
      </c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 t="s">
        <v>247</v>
      </c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 t="s">
        <v>247</v>
      </c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 t="s">
        <v>247</v>
      </c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 t="s">
        <v>247</v>
      </c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 t="s">
        <v>247</v>
      </c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 t="s">
        <v>247</v>
      </c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 t="s">
        <v>247</v>
      </c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 t="s">
        <v>247</v>
      </c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 t="s">
        <v>247</v>
      </c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 t="s">
        <v>247</v>
      </c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169"/>
      <c r="H210" s="274"/>
      <c r="I210" s="223">
        <f>I98/(I80*24)</f>
        <v>21.447747035573123</v>
      </c>
      <c r="J210" s="381">
        <f>J98/(J80*24)</f>
        <v>21.447747035573123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4"/>
      <c r="H211" s="276"/>
      <c r="I211" s="223">
        <f>I99/(I81*24)</f>
        <v>24.729303797468354</v>
      </c>
      <c r="J211" s="381" t="e">
        <f t="shared" ref="J211:J221" si="13">J99/(J81*24)</f>
        <v>#DIV/0!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5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69"/>
      <c r="H213" s="274"/>
      <c r="I213" s="223">
        <f>I101/(I83*24)</f>
        <v>21.447747035573123</v>
      </c>
      <c r="J213" s="381">
        <f t="shared" si="13"/>
        <v>21.447747035573123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4"/>
      <c r="H214" s="276"/>
      <c r="I214" s="223">
        <f>I102/(I84*24)</f>
        <v>24.729303797468354</v>
      </c>
      <c r="J214" s="381" t="e">
        <f t="shared" si="13"/>
        <v>#DIV/0!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5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69"/>
      <c r="H216" s="274"/>
      <c r="I216" s="223">
        <f t="shared" si="14"/>
        <v>24.729303797468354</v>
      </c>
      <c r="J216" s="381">
        <f t="shared" si="13"/>
        <v>24.729303797468354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4"/>
      <c r="H217" s="276"/>
      <c r="I217" s="223">
        <f t="shared" si="14"/>
        <v>24.729303797468354</v>
      </c>
      <c r="J217" s="381" t="e">
        <f t="shared" si="13"/>
        <v>#DIV/0!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5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6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4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5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5"/>
      <c r="H222" s="240"/>
      <c r="I222" s="383">
        <v>22.449028838726285</v>
      </c>
      <c r="J222" s="381">
        <v>21.447747035573123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5.1109731631373161E-2</v>
      </c>
      <c r="J248" s="396">
        <f>(J191-J175)/J191</f>
        <v>3.1796730381250048E-2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2</v>
      </c>
      <c r="J263" s="307">
        <v>2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2">
    <mergeCell ref="I16:I17"/>
    <mergeCell ref="J16:J17"/>
    <mergeCell ref="G184:G187"/>
    <mergeCell ref="I18:I19"/>
    <mergeCell ref="J18:J19"/>
    <mergeCell ref="A152:A155"/>
    <mergeCell ref="A11:A151"/>
    <mergeCell ref="A156:A195"/>
    <mergeCell ref="G164:G167"/>
    <mergeCell ref="G172:G175"/>
    <mergeCell ref="G188:G191"/>
    <mergeCell ref="G156:G15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1:BQ285"/>
  <sheetViews>
    <sheetView topLeftCell="B2" zoomScaleNormal="100" zoomScaleSheetLayoutView="100" workbookViewId="0">
      <pane ySplit="9" topLeftCell="A176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6.75" style="138" customWidth="1"/>
    <col min="8" max="8" width="4.375" style="220" customWidth="1"/>
    <col min="9" max="9" width="16.875" style="138" customWidth="1"/>
    <col min="10" max="10" width="16.625" style="138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  <col min="43" max="44" width="7.625" style="138" customWidth="1"/>
    <col min="45" max="69" width="16.625" style="138"/>
  </cols>
  <sheetData>
    <row r="1" spans="1:69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69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</row>
    <row r="3" spans="1:69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</row>
    <row r="4" spans="1:69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</row>
    <row r="5" spans="1:69" s="65" customFormat="1" ht="12.75" x14ac:dyDescent="0.2">
      <c r="B5" s="66"/>
      <c r="C5" s="66"/>
      <c r="E5" s="43"/>
      <c r="F5" s="43"/>
      <c r="G5" s="43"/>
      <c r="H5" s="227"/>
      <c r="I5" s="43"/>
      <c r="J5" s="325">
        <v>0.82916666666666661</v>
      </c>
      <c r="K5" s="228"/>
      <c r="L5" s="111">
        <v>0.27638888888888885</v>
      </c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</row>
    <row r="6" spans="1:69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0.27083333333333331</v>
      </c>
      <c r="K6" s="228"/>
      <c r="L6" s="65">
        <v>73</v>
      </c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</row>
    <row r="7" spans="1:69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0.55833333333333335</v>
      </c>
      <c r="K7" s="228"/>
      <c r="L7" s="111">
        <f>L5/L6</f>
        <v>3.7861491628614912E-3</v>
      </c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</row>
    <row r="8" spans="1:69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</row>
    <row r="9" spans="1:69" ht="30" x14ac:dyDescent="0.25">
      <c r="C9" s="7"/>
      <c r="I9" s="398" t="s">
        <v>252</v>
      </c>
      <c r="J9" s="350" t="s">
        <v>270</v>
      </c>
    </row>
    <row r="10" spans="1:69" ht="57.75" customHeight="1" x14ac:dyDescent="0.3">
      <c r="B10" s="62" t="s">
        <v>23</v>
      </c>
      <c r="C10" s="1"/>
      <c r="D10" s="3" t="s">
        <v>7</v>
      </c>
      <c r="E10" s="189" t="s">
        <v>110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69" s="10" customFormat="1" x14ac:dyDescent="0.25">
      <c r="A11" s="423" t="s">
        <v>38</v>
      </c>
      <c r="B11" s="29" t="s">
        <v>8</v>
      </c>
      <c r="C11" s="29"/>
      <c r="D11" s="33"/>
      <c r="E11" s="191" t="s">
        <v>107</v>
      </c>
      <c r="F11" s="192"/>
      <c r="G11" s="192"/>
      <c r="H11" s="233"/>
      <c r="I11" s="352" t="s">
        <v>84</v>
      </c>
      <c r="J11" s="352" t="s">
        <v>84</v>
      </c>
      <c r="K11" s="234"/>
      <c r="L11" s="34"/>
      <c r="M11" s="34"/>
      <c r="N11" s="34"/>
      <c r="O11" s="34"/>
      <c r="P11" s="34"/>
      <c r="AQ11" s="138"/>
      <c r="AR11" s="138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</row>
    <row r="12" spans="1:69" s="10" customFormat="1" x14ac:dyDescent="0.25">
      <c r="A12" s="424"/>
      <c r="B12" s="29" t="s">
        <v>9</v>
      </c>
      <c r="C12" s="29"/>
      <c r="D12" s="33"/>
      <c r="E12" s="192"/>
      <c r="F12" s="192"/>
      <c r="G12" s="192"/>
      <c r="H12" s="233"/>
      <c r="I12" s="352" t="s">
        <v>91</v>
      </c>
      <c r="J12" s="352" t="s">
        <v>91</v>
      </c>
      <c r="K12" s="234"/>
      <c r="L12" s="34"/>
      <c r="M12" s="34"/>
      <c r="N12" s="34"/>
      <c r="O12" s="34"/>
      <c r="P12" s="34"/>
      <c r="AQ12" s="138"/>
      <c r="AR12" s="138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</row>
    <row r="13" spans="1:69" s="10" customFormat="1" x14ac:dyDescent="0.25">
      <c r="A13" s="424"/>
      <c r="B13" s="16" t="s">
        <v>10</v>
      </c>
      <c r="C13" s="16"/>
      <c r="D13" s="112" t="s">
        <v>240</v>
      </c>
      <c r="E13" s="24"/>
      <c r="F13" s="24"/>
      <c r="G13" s="24"/>
      <c r="H13" s="235"/>
      <c r="I13" s="353"/>
      <c r="J13" s="353"/>
      <c r="K13" s="236"/>
      <c r="L13" s="21"/>
      <c r="M13" s="21"/>
      <c r="N13" s="21"/>
      <c r="O13" s="21"/>
      <c r="P13" s="21"/>
      <c r="AQ13" s="138"/>
      <c r="AR13" s="138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</row>
    <row r="14" spans="1:69" s="10" customFormat="1" x14ac:dyDescent="0.25">
      <c r="A14" s="424"/>
      <c r="B14" s="19" t="s">
        <v>29</v>
      </c>
      <c r="C14" s="19"/>
      <c r="D14" s="5"/>
      <c r="E14" s="157" t="s">
        <v>191</v>
      </c>
      <c r="F14" s="18"/>
      <c r="G14" s="143"/>
      <c r="H14" s="237"/>
      <c r="I14" s="354">
        <v>18.527000000000001</v>
      </c>
      <c r="J14" s="354">
        <v>18.527000000000001</v>
      </c>
      <c r="K14" s="239"/>
      <c r="L14" s="5"/>
      <c r="M14" s="5"/>
      <c r="N14" s="5"/>
      <c r="O14" s="5"/>
      <c r="P14" s="5"/>
      <c r="AQ14" s="138"/>
      <c r="AR14" s="138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</row>
    <row r="15" spans="1:69" s="10" customFormat="1" x14ac:dyDescent="0.25">
      <c r="A15" s="424"/>
      <c r="B15" s="20" t="s">
        <v>30</v>
      </c>
      <c r="C15" s="20"/>
      <c r="D15" s="6"/>
      <c r="E15" s="158" t="s">
        <v>192</v>
      </c>
      <c r="F15" s="26"/>
      <c r="G15" s="193"/>
      <c r="H15" s="240"/>
      <c r="I15" s="355">
        <v>19.289000000000001</v>
      </c>
      <c r="J15" s="355">
        <v>19.289000000000001</v>
      </c>
      <c r="K15" s="242"/>
      <c r="L15" s="6"/>
      <c r="M15" s="6"/>
      <c r="N15" s="6"/>
      <c r="O15" s="6"/>
      <c r="P15" s="6"/>
      <c r="AQ15" s="138"/>
      <c r="AR15" s="138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</row>
    <row r="16" spans="1:69" s="10" customFormat="1" x14ac:dyDescent="0.25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1">
        <v>7.4305555555555555E-2</v>
      </c>
      <c r="J16" s="421">
        <v>7.4305555555555555E-2</v>
      </c>
      <c r="K16" s="236"/>
      <c r="L16" s="21"/>
      <c r="M16" s="21"/>
      <c r="N16" s="21"/>
      <c r="O16" s="21"/>
      <c r="P16" s="21"/>
      <c r="AQ16" s="138"/>
      <c r="AR16" s="138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</row>
    <row r="17" spans="1:69" s="10" customFormat="1" x14ac:dyDescent="0.25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22"/>
      <c r="J17" s="422"/>
      <c r="K17" s="242"/>
      <c r="L17" s="6"/>
      <c r="M17" s="6"/>
      <c r="N17" s="6"/>
      <c r="O17" s="6"/>
      <c r="P17" s="6"/>
      <c r="AQ17" s="138"/>
      <c r="AR17" s="138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</row>
    <row r="18" spans="1:69" s="13" customFormat="1" x14ac:dyDescent="0.25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1">
        <v>4.1666666666666666E-3</v>
      </c>
      <c r="J18" s="421">
        <v>4.1666666666666666E-3</v>
      </c>
      <c r="K18" s="239"/>
      <c r="L18" s="5"/>
      <c r="M18" s="5"/>
      <c r="N18" s="5"/>
      <c r="O18" s="5"/>
      <c r="P18" s="5"/>
      <c r="AQ18" s="138"/>
      <c r="AR18" s="138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</row>
    <row r="19" spans="1:69" s="13" customFormat="1" x14ac:dyDescent="0.25">
      <c r="A19" s="424"/>
      <c r="B19" s="6" t="s">
        <v>193</v>
      </c>
      <c r="C19" s="6"/>
      <c r="D19" s="6" t="s">
        <v>12</v>
      </c>
      <c r="E19" s="26"/>
      <c r="F19" s="26"/>
      <c r="G19" s="145"/>
      <c r="H19" s="240"/>
      <c r="I19" s="422"/>
      <c r="J19" s="422"/>
      <c r="K19" s="242"/>
      <c r="L19" s="6"/>
      <c r="M19" s="6"/>
      <c r="N19" s="6"/>
      <c r="O19" s="6"/>
      <c r="P19" s="6"/>
      <c r="AQ19" s="138"/>
      <c r="AR19" s="138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</row>
    <row r="20" spans="1:69" s="10" customFormat="1" x14ac:dyDescent="0.25">
      <c r="A20" s="424"/>
      <c r="B20" s="15" t="s">
        <v>13</v>
      </c>
      <c r="C20" s="15"/>
      <c r="D20" s="29"/>
      <c r="E20" s="181"/>
      <c r="F20" s="181"/>
      <c r="G20" s="191"/>
      <c r="H20" s="245"/>
      <c r="I20" s="356">
        <v>6</v>
      </c>
      <c r="J20" s="356">
        <v>6</v>
      </c>
      <c r="K20" s="247"/>
      <c r="L20" s="29"/>
      <c r="M20" s="29"/>
      <c r="N20" s="29"/>
      <c r="O20" s="29"/>
      <c r="P20" s="29"/>
      <c r="AQ20" s="138"/>
      <c r="AR20" s="138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</row>
    <row r="21" spans="1:69" s="10" customFormat="1" x14ac:dyDescent="0.25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399">
        <v>0.55833333333333335</v>
      </c>
      <c r="J21" s="399">
        <v>0.55833333333333335</v>
      </c>
      <c r="K21" s="236"/>
      <c r="L21" s="21"/>
      <c r="M21" s="21"/>
      <c r="N21" s="21"/>
      <c r="O21" s="21"/>
      <c r="P21" s="21"/>
      <c r="AQ21" s="138"/>
      <c r="AR21" s="138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</row>
    <row r="22" spans="1:69" s="10" customFormat="1" x14ac:dyDescent="0.25">
      <c r="A22" s="424"/>
      <c r="B22" s="5"/>
      <c r="C22" s="5"/>
      <c r="D22" s="5" t="s">
        <v>15</v>
      </c>
      <c r="E22" s="18"/>
      <c r="F22" s="18"/>
      <c r="G22" s="148"/>
      <c r="H22" s="237"/>
      <c r="I22" s="358">
        <v>0.53263888888888888</v>
      </c>
      <c r="J22" s="358">
        <v>0.53263888888888888</v>
      </c>
      <c r="K22" s="239"/>
      <c r="L22" s="5"/>
      <c r="M22" s="5"/>
      <c r="N22" s="5"/>
      <c r="O22" s="5"/>
      <c r="P22" s="5"/>
      <c r="AQ22" s="138"/>
      <c r="AR22" s="138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</row>
    <row r="23" spans="1:69" s="10" customFormat="1" x14ac:dyDescent="0.25">
      <c r="A23" s="424"/>
      <c r="B23" s="5"/>
      <c r="C23" s="5"/>
      <c r="D23" s="5" t="s">
        <v>16</v>
      </c>
      <c r="E23" s="18"/>
      <c r="F23" s="18"/>
      <c r="G23" s="148"/>
      <c r="H23" s="237"/>
      <c r="I23" s="358"/>
      <c r="J23" s="358"/>
      <c r="K23" s="239"/>
      <c r="L23" s="5"/>
      <c r="M23" s="5"/>
      <c r="N23" s="5"/>
      <c r="O23" s="5"/>
      <c r="P23" s="5"/>
      <c r="AQ23" s="138"/>
      <c r="AR23" s="138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</row>
    <row r="24" spans="1:69" s="10" customFormat="1" x14ac:dyDescent="0.25">
      <c r="A24" s="424"/>
      <c r="B24" s="5"/>
      <c r="C24" s="5"/>
      <c r="D24" s="5" t="s">
        <v>165</v>
      </c>
      <c r="E24" s="18"/>
      <c r="F24" s="18"/>
      <c r="G24" s="148"/>
      <c r="H24" s="237"/>
      <c r="I24" s="358">
        <v>0.55833333333333335</v>
      </c>
      <c r="J24" s="358">
        <v>0.55833333333333335</v>
      </c>
      <c r="K24" s="239"/>
      <c r="L24" s="5"/>
      <c r="M24" s="5"/>
      <c r="N24" s="5"/>
      <c r="O24" s="5"/>
      <c r="P24" s="5"/>
      <c r="AQ24" s="138"/>
      <c r="AR24" s="138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</row>
    <row r="25" spans="1:69" s="10" customFormat="1" x14ac:dyDescent="0.25">
      <c r="A25" s="424"/>
      <c r="B25" s="6"/>
      <c r="C25" s="6"/>
      <c r="D25" s="6" t="s">
        <v>80</v>
      </c>
      <c r="E25" s="26"/>
      <c r="F25" s="26"/>
      <c r="G25" s="149"/>
      <c r="H25" s="240"/>
      <c r="I25" s="359">
        <v>0.53263888888888888</v>
      </c>
      <c r="J25" s="359">
        <v>0.53263888888888888</v>
      </c>
      <c r="K25" s="242"/>
      <c r="L25" s="6"/>
      <c r="M25" s="6"/>
      <c r="N25" s="6"/>
      <c r="O25" s="6"/>
      <c r="P25" s="6"/>
      <c r="AQ25" s="138"/>
      <c r="AR25" s="138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</row>
    <row r="26" spans="1:69" s="10" customFormat="1" x14ac:dyDescent="0.25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360">
        <v>2.0833333333333332E-2</v>
      </c>
      <c r="J26" s="360">
        <v>2.0833333333333332E-2</v>
      </c>
      <c r="K26" s="253"/>
      <c r="L26" s="35"/>
      <c r="M26" s="35"/>
      <c r="N26" s="35"/>
      <c r="O26" s="35"/>
      <c r="P26" s="35"/>
      <c r="AQ26" s="138"/>
      <c r="AR26" s="138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</row>
    <row r="27" spans="1:69" s="10" customFormat="1" x14ac:dyDescent="0.25">
      <c r="A27" s="424"/>
      <c r="B27" s="36" t="s">
        <v>194</v>
      </c>
      <c r="C27" s="36"/>
      <c r="D27" s="67" t="s">
        <v>48</v>
      </c>
      <c r="E27" s="195"/>
      <c r="F27" s="195"/>
      <c r="G27" s="150"/>
      <c r="H27" s="254"/>
      <c r="I27" s="360">
        <v>2.7777777777777776E-2</v>
      </c>
      <c r="J27" s="360">
        <v>2.7777777777777776E-2</v>
      </c>
      <c r="K27" s="255"/>
      <c r="L27" s="68"/>
      <c r="M27" s="68"/>
      <c r="N27" s="68"/>
      <c r="O27" s="68"/>
      <c r="P27" s="68"/>
      <c r="AQ27" s="138"/>
      <c r="AR27" s="138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</row>
    <row r="28" spans="1:69" s="10" customFormat="1" x14ac:dyDescent="0.25">
      <c r="A28" s="424"/>
      <c r="B28" s="36"/>
      <c r="C28" s="36"/>
      <c r="D28" s="69" t="s">
        <v>43</v>
      </c>
      <c r="E28" s="196"/>
      <c r="F28" s="196"/>
      <c r="G28" s="197"/>
      <c r="H28" s="256"/>
      <c r="I28" s="360">
        <v>3.8194444444444441E-2</v>
      </c>
      <c r="J28" s="360">
        <v>3.8194444444444441E-2</v>
      </c>
      <c r="K28" s="258"/>
      <c r="L28" s="70"/>
      <c r="M28" s="70"/>
      <c r="N28" s="70"/>
      <c r="O28" s="70"/>
      <c r="P28" s="70"/>
      <c r="AQ28" s="138"/>
      <c r="AR28" s="138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</row>
    <row r="29" spans="1:69" s="10" customFormat="1" x14ac:dyDescent="0.25">
      <c r="A29" s="424"/>
      <c r="B29" s="36"/>
      <c r="C29" s="36"/>
      <c r="D29" s="67" t="s">
        <v>44</v>
      </c>
      <c r="E29" s="195"/>
      <c r="F29" s="195"/>
      <c r="G29" s="197"/>
      <c r="H29" s="254"/>
      <c r="I29" s="360">
        <v>3.8194444444444441E-2</v>
      </c>
      <c r="J29" s="360">
        <v>3.8194444444444441E-2</v>
      </c>
      <c r="K29" s="255"/>
      <c r="L29" s="68"/>
      <c r="M29" s="68"/>
      <c r="N29" s="68"/>
      <c r="O29" s="68"/>
      <c r="P29" s="68"/>
      <c r="AQ29" s="138"/>
      <c r="AR29" s="138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</row>
    <row r="30" spans="1:69" s="10" customFormat="1" x14ac:dyDescent="0.25">
      <c r="A30" s="424"/>
      <c r="B30" s="36"/>
      <c r="C30" s="36"/>
      <c r="D30" s="69" t="s">
        <v>45</v>
      </c>
      <c r="E30" s="196"/>
      <c r="F30" s="196"/>
      <c r="G30" s="198"/>
      <c r="H30" s="256"/>
      <c r="I30" s="362"/>
      <c r="J30" s="362"/>
      <c r="K30" s="258"/>
      <c r="L30" s="70"/>
      <c r="M30" s="70"/>
      <c r="N30" s="70"/>
      <c r="O30" s="70"/>
      <c r="P30" s="70"/>
      <c r="AQ30" s="138"/>
      <c r="AR30" s="138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</row>
    <row r="31" spans="1:69" s="10" customFormat="1" x14ac:dyDescent="0.25">
      <c r="A31" s="424"/>
      <c r="B31" s="36"/>
      <c r="C31" s="36"/>
      <c r="D31" s="67" t="s">
        <v>46</v>
      </c>
      <c r="E31" s="195"/>
      <c r="F31" s="195"/>
      <c r="G31" s="198"/>
      <c r="H31" s="254"/>
      <c r="I31" s="362"/>
      <c r="J31" s="362"/>
      <c r="K31" s="255"/>
      <c r="L31" s="68"/>
      <c r="M31" s="68"/>
      <c r="N31" s="68"/>
      <c r="O31" s="68"/>
      <c r="P31" s="68"/>
      <c r="AQ31" s="138"/>
      <c r="AR31" s="138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</row>
    <row r="32" spans="1:69" s="10" customFormat="1" x14ac:dyDescent="0.25">
      <c r="A32" s="424"/>
      <c r="B32" s="36"/>
      <c r="C32" s="36"/>
      <c r="D32" s="69" t="s">
        <v>41</v>
      </c>
      <c r="E32" s="196"/>
      <c r="F32" s="196"/>
      <c r="G32" s="197"/>
      <c r="H32" s="256"/>
      <c r="I32" s="360">
        <v>2.0833333333333332E-2</v>
      </c>
      <c r="J32" s="360">
        <v>2.0833333333333332E-2</v>
      </c>
      <c r="K32" s="258"/>
      <c r="L32" s="70"/>
      <c r="M32" s="70"/>
      <c r="N32" s="70"/>
      <c r="O32" s="70"/>
      <c r="P32" s="70"/>
      <c r="AQ32" s="138"/>
      <c r="AR32" s="138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</row>
    <row r="33" spans="1:69" s="10" customFormat="1" x14ac:dyDescent="0.25">
      <c r="A33" s="424"/>
      <c r="B33" s="36"/>
      <c r="C33" s="36"/>
      <c r="D33" s="67" t="s">
        <v>42</v>
      </c>
      <c r="E33" s="195"/>
      <c r="F33" s="195"/>
      <c r="G33" s="197"/>
      <c r="H33" s="254"/>
      <c r="I33" s="360">
        <v>2.7777777777777776E-2</v>
      </c>
      <c r="J33" s="360">
        <v>2.7777777777777776E-2</v>
      </c>
      <c r="K33" s="255"/>
      <c r="L33" s="68"/>
      <c r="M33" s="68"/>
      <c r="N33" s="68"/>
      <c r="O33" s="68"/>
      <c r="P33" s="68"/>
      <c r="AQ33" s="138"/>
      <c r="AR33" s="138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</row>
    <row r="34" spans="1:69" s="10" customFormat="1" x14ac:dyDescent="0.25">
      <c r="A34" s="424"/>
      <c r="B34" s="36"/>
      <c r="C34" s="36"/>
      <c r="D34" s="69" t="s">
        <v>49</v>
      </c>
      <c r="E34" s="196"/>
      <c r="F34" s="196"/>
      <c r="G34" s="197"/>
      <c r="H34" s="256"/>
      <c r="I34" s="360">
        <v>3.8194444444444441E-2</v>
      </c>
      <c r="J34" s="360">
        <v>3.8194444444444441E-2</v>
      </c>
      <c r="K34" s="258"/>
      <c r="L34" s="70"/>
      <c r="M34" s="70"/>
      <c r="N34" s="70"/>
      <c r="O34" s="70"/>
      <c r="P34" s="70"/>
      <c r="AQ34" s="138"/>
      <c r="AR34" s="138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</row>
    <row r="35" spans="1:69" s="10" customFormat="1" x14ac:dyDescent="0.25">
      <c r="A35" s="424"/>
      <c r="B35" s="36"/>
      <c r="C35" s="36"/>
      <c r="D35" s="67" t="s">
        <v>50</v>
      </c>
      <c r="E35" s="195"/>
      <c r="F35" s="195"/>
      <c r="G35" s="197"/>
      <c r="H35" s="254"/>
      <c r="I35" s="360">
        <v>3.8194444444444441E-2</v>
      </c>
      <c r="J35" s="360">
        <v>3.8194444444444441E-2</v>
      </c>
      <c r="K35" s="255"/>
      <c r="L35" s="68"/>
      <c r="M35" s="68"/>
      <c r="N35" s="68"/>
      <c r="O35" s="68"/>
      <c r="P35" s="68"/>
      <c r="AQ35" s="138"/>
      <c r="AR35" s="138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</row>
    <row r="36" spans="1:69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362"/>
      <c r="J36" s="362"/>
      <c r="K36" s="258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Q36" s="138"/>
      <c r="AR36" s="138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</row>
    <row r="37" spans="1:69" s="10" customFormat="1" x14ac:dyDescent="0.25">
      <c r="A37" s="424"/>
      <c r="B37" s="36"/>
      <c r="C37" s="36"/>
      <c r="D37" s="67" t="s">
        <v>52</v>
      </c>
      <c r="E37" s="195"/>
      <c r="F37" s="195"/>
      <c r="G37" s="197"/>
      <c r="H37" s="254"/>
      <c r="I37" s="362"/>
      <c r="J37" s="362"/>
      <c r="K37" s="255"/>
      <c r="L37" s="68"/>
      <c r="M37" s="68"/>
      <c r="N37" s="68"/>
      <c r="O37" s="68"/>
      <c r="P37" s="68"/>
      <c r="AQ37" s="138"/>
      <c r="AR37" s="138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</row>
    <row r="38" spans="1:69" s="10" customFormat="1" x14ac:dyDescent="0.25">
      <c r="A38" s="424"/>
      <c r="B38" s="36"/>
      <c r="C38" s="36"/>
      <c r="D38" s="69" t="s">
        <v>60</v>
      </c>
      <c r="E38" s="196"/>
      <c r="F38" s="196"/>
      <c r="G38" s="197"/>
      <c r="H38" s="256"/>
      <c r="I38" s="360">
        <v>3.8194444444444441E-2</v>
      </c>
      <c r="J38" s="360">
        <v>3.8194444444444441E-2</v>
      </c>
      <c r="K38" s="258"/>
      <c r="L38" s="70"/>
      <c r="M38" s="70"/>
      <c r="N38" s="70"/>
      <c r="O38" s="70"/>
      <c r="P38" s="70"/>
      <c r="AQ38" s="138"/>
      <c r="AR38" s="138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</row>
    <row r="39" spans="1:69" s="10" customFormat="1" x14ac:dyDescent="0.25">
      <c r="A39" s="424"/>
      <c r="B39" s="36"/>
      <c r="C39" s="36"/>
      <c r="D39" s="67" t="s">
        <v>61</v>
      </c>
      <c r="E39" s="195"/>
      <c r="F39" s="195"/>
      <c r="G39" s="197"/>
      <c r="H39" s="254"/>
      <c r="I39" s="360">
        <v>3.8194444444444441E-2</v>
      </c>
      <c r="J39" s="360">
        <v>3.8194444444444441E-2</v>
      </c>
      <c r="K39" s="255"/>
      <c r="L39" s="68"/>
      <c r="M39" s="68"/>
      <c r="N39" s="68"/>
      <c r="O39" s="68"/>
      <c r="P39" s="68"/>
      <c r="AQ39" s="138"/>
      <c r="AR39" s="138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</row>
    <row r="40" spans="1:69" s="10" customFormat="1" x14ac:dyDescent="0.25">
      <c r="A40" s="424"/>
      <c r="B40" s="36"/>
      <c r="C40" s="36"/>
      <c r="D40" s="69" t="s">
        <v>62</v>
      </c>
      <c r="E40" s="196"/>
      <c r="F40" s="196"/>
      <c r="G40" s="197"/>
      <c r="H40" s="256"/>
      <c r="I40" s="360">
        <v>3.8194444444444441E-2</v>
      </c>
      <c r="J40" s="360">
        <v>3.8194444444444441E-2</v>
      </c>
      <c r="K40" s="258"/>
      <c r="L40" s="70"/>
      <c r="M40" s="70"/>
      <c r="N40" s="70"/>
      <c r="O40" s="70"/>
      <c r="P40" s="70"/>
      <c r="AQ40" s="138"/>
      <c r="AR40" s="138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</row>
    <row r="41" spans="1:69" s="10" customFormat="1" x14ac:dyDescent="0.25">
      <c r="A41" s="424"/>
      <c r="B41" s="36"/>
      <c r="C41" s="36"/>
      <c r="D41" s="67" t="s">
        <v>63</v>
      </c>
      <c r="E41" s="195"/>
      <c r="F41" s="195"/>
      <c r="G41" s="197"/>
      <c r="H41" s="254"/>
      <c r="I41" s="360">
        <v>3.8194444444444441E-2</v>
      </c>
      <c r="J41" s="360">
        <v>3.8194444444444441E-2</v>
      </c>
      <c r="K41" s="255"/>
      <c r="L41" s="68"/>
      <c r="M41" s="68"/>
      <c r="N41" s="68"/>
      <c r="O41" s="68"/>
      <c r="P41" s="68"/>
      <c r="AQ41" s="138"/>
      <c r="AR41" s="138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</row>
    <row r="42" spans="1:69" s="10" customFormat="1" x14ac:dyDescent="0.25">
      <c r="A42" s="424"/>
      <c r="B42" s="36"/>
      <c r="C42" s="36"/>
      <c r="D42" s="69" t="s">
        <v>64</v>
      </c>
      <c r="E42" s="196"/>
      <c r="F42" s="196"/>
      <c r="G42" s="198"/>
      <c r="H42" s="256"/>
      <c r="I42" s="362"/>
      <c r="J42" s="362"/>
      <c r="K42" s="258"/>
      <c r="L42" s="70"/>
      <c r="M42" s="70"/>
      <c r="N42" s="70"/>
      <c r="O42" s="70"/>
      <c r="P42" s="70"/>
      <c r="AQ42" s="138"/>
      <c r="AR42" s="138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</row>
    <row r="43" spans="1:69" s="10" customFormat="1" x14ac:dyDescent="0.25">
      <c r="A43" s="424"/>
      <c r="B43" s="36"/>
      <c r="C43" s="36"/>
      <c r="D43" s="5" t="s">
        <v>65</v>
      </c>
      <c r="E43" s="194"/>
      <c r="F43" s="194"/>
      <c r="G43" s="198"/>
      <c r="H43" s="251"/>
      <c r="I43" s="362"/>
      <c r="J43" s="362"/>
      <c r="K43" s="253"/>
      <c r="L43" s="35"/>
      <c r="M43" s="35"/>
      <c r="N43" s="35"/>
      <c r="O43" s="35"/>
      <c r="P43" s="35"/>
      <c r="AQ43" s="138"/>
      <c r="AR43" s="138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69" s="10" customFormat="1" x14ac:dyDescent="0.25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363">
        <v>37</v>
      </c>
      <c r="J44" s="363">
        <v>37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  <c r="AQ44" s="138"/>
      <c r="AR44" s="138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</row>
    <row r="45" spans="1:69" s="10" customFormat="1" x14ac:dyDescent="0.25">
      <c r="A45" s="424"/>
      <c r="B45" s="37" t="s">
        <v>174</v>
      </c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364">
        <v>28</v>
      </c>
      <c r="J45" s="364">
        <v>28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  <c r="AQ45" s="138"/>
      <c r="AR45" s="138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</row>
    <row r="46" spans="1:69" s="10" customFormat="1" x14ac:dyDescent="0.25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365"/>
      <c r="J46" s="365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  <c r="AQ46" s="138"/>
      <c r="AR46" s="138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</row>
    <row r="47" spans="1:69" s="10" customFormat="1" x14ac:dyDescent="0.25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363">
        <v>35</v>
      </c>
      <c r="J47" s="363">
        <v>35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  <c r="AQ47" s="138"/>
      <c r="AR47" s="138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</row>
    <row r="48" spans="1:69" s="10" customFormat="1" x14ac:dyDescent="0.25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364">
        <v>28</v>
      </c>
      <c r="J48" s="364">
        <v>28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  <c r="AQ48" s="138"/>
      <c r="AR48" s="138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</row>
    <row r="49" spans="1:69" s="10" customFormat="1" x14ac:dyDescent="0.25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365"/>
      <c r="J49" s="365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  <c r="AQ49" s="138"/>
      <c r="AR49" s="138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</row>
    <row r="50" spans="1:69" s="10" customFormat="1" x14ac:dyDescent="0.25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363">
        <v>28</v>
      </c>
      <c r="J50" s="363">
        <v>28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  <c r="AQ50" s="138"/>
      <c r="AR50" s="138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</row>
    <row r="51" spans="1:69" s="10" customFormat="1" x14ac:dyDescent="0.25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364">
        <v>28</v>
      </c>
      <c r="J51" s="364">
        <v>28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  <c r="AQ51" s="138"/>
      <c r="AR51" s="138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</row>
    <row r="52" spans="1:69" s="10" customFormat="1" x14ac:dyDescent="0.25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365"/>
      <c r="J52" s="365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  <c r="AQ52" s="138"/>
      <c r="AR52" s="138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</row>
    <row r="53" spans="1:69" s="10" customFormat="1" x14ac:dyDescent="0.25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366"/>
      <c r="J53" s="366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  <c r="AQ53" s="138"/>
      <c r="AR53" s="138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</row>
    <row r="54" spans="1:69" s="10" customFormat="1" x14ac:dyDescent="0.25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367"/>
      <c r="J54" s="367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  <c r="AQ54" s="138"/>
      <c r="AR54" s="138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</row>
    <row r="55" spans="1:69" s="10" customFormat="1" x14ac:dyDescent="0.25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368"/>
      <c r="J55" s="368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  <c r="AQ55" s="138"/>
      <c r="AR55" s="138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</row>
    <row r="56" spans="1:69" s="10" customFormat="1" x14ac:dyDescent="0.25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366"/>
      <c r="J56" s="366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  <c r="AQ56" s="138"/>
      <c r="AR56" s="138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</row>
    <row r="57" spans="1:69" s="10" customFormat="1" x14ac:dyDescent="0.25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367"/>
      <c r="J57" s="367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  <c r="AQ57" s="138"/>
      <c r="AR57" s="138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</row>
    <row r="58" spans="1:69" s="10" customFormat="1" x14ac:dyDescent="0.25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368"/>
      <c r="J58" s="368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  <c r="AQ58" s="138"/>
      <c r="AR58" s="138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</row>
    <row r="59" spans="1:69" s="10" customFormat="1" x14ac:dyDescent="0.25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367"/>
      <c r="J59" s="367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  <c r="AQ59" s="138"/>
      <c r="AR59" s="138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</row>
    <row r="60" spans="1:69" s="10" customFormat="1" x14ac:dyDescent="0.25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367"/>
      <c r="J60" s="367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  <c r="AQ60" s="138"/>
      <c r="AR60" s="138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</row>
    <row r="61" spans="1:69" s="10" customFormat="1" x14ac:dyDescent="0.25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367"/>
      <c r="J61" s="367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  <c r="AQ61" s="138"/>
      <c r="AR61" s="138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</row>
    <row r="62" spans="1:69" s="10" customFormat="1" x14ac:dyDescent="0.25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363">
        <v>3</v>
      </c>
      <c r="J62" s="363">
        <v>3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  <c r="AQ62" s="138"/>
      <c r="AR62" s="138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</row>
    <row r="63" spans="1:69" s="10" customFormat="1" x14ac:dyDescent="0.25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364">
        <v>2</v>
      </c>
      <c r="J63" s="364">
        <v>2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  <c r="AQ63" s="138"/>
      <c r="AR63" s="138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</row>
    <row r="64" spans="1:69" s="10" customFormat="1" x14ac:dyDescent="0.25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365"/>
      <c r="J64" s="365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  <c r="AQ64" s="138"/>
      <c r="AR64" s="138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</row>
    <row r="65" spans="1:69" s="10" customFormat="1" x14ac:dyDescent="0.25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363">
        <v>3</v>
      </c>
      <c r="J65" s="363">
        <v>3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  <c r="AQ65" s="138"/>
      <c r="AR65" s="138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</row>
    <row r="66" spans="1:69" s="10" customFormat="1" x14ac:dyDescent="0.25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364">
        <v>2</v>
      </c>
      <c r="J66" s="364">
        <v>2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  <c r="AQ66" s="138"/>
      <c r="AR66" s="138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</row>
    <row r="67" spans="1:69" s="10" customFormat="1" x14ac:dyDescent="0.25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365"/>
      <c r="J67" s="365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  <c r="AQ67" s="138"/>
      <c r="AR67" s="138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</row>
    <row r="68" spans="1:69" s="10" customFormat="1" x14ac:dyDescent="0.25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363">
        <v>2</v>
      </c>
      <c r="J68" s="363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  <c r="AQ68" s="138"/>
      <c r="AR68" s="138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</row>
    <row r="69" spans="1:69" s="10" customFormat="1" x14ac:dyDescent="0.25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364">
        <v>2</v>
      </c>
      <c r="J69" s="364">
        <v>2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  <c r="AQ69" s="138"/>
      <c r="AR69" s="138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</row>
    <row r="70" spans="1:69" s="10" customFormat="1" x14ac:dyDescent="0.25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365"/>
      <c r="J70" s="365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  <c r="AQ70" s="138"/>
      <c r="AR70" s="138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</row>
    <row r="71" spans="1:69" s="10" customFormat="1" x14ac:dyDescent="0.25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366"/>
      <c r="J71" s="366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  <c r="AQ71" s="138"/>
      <c r="AR71" s="138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</row>
    <row r="72" spans="1:69" s="10" customFormat="1" x14ac:dyDescent="0.25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367"/>
      <c r="J72" s="367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  <c r="AQ72" s="138"/>
      <c r="AR72" s="138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</row>
    <row r="73" spans="1:69" s="10" customFormat="1" x14ac:dyDescent="0.25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368"/>
      <c r="J73" s="368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  <c r="AQ73" s="138"/>
      <c r="AR73" s="138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</row>
    <row r="74" spans="1:69" s="10" customFormat="1" x14ac:dyDescent="0.25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366"/>
      <c r="J74" s="366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  <c r="AQ74" s="138"/>
      <c r="AR74" s="138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</row>
    <row r="75" spans="1:69" s="10" customFormat="1" x14ac:dyDescent="0.25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367"/>
      <c r="J75" s="367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  <c r="AQ75" s="138"/>
      <c r="AR75" s="138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</row>
    <row r="76" spans="1:69" s="10" customFormat="1" x14ac:dyDescent="0.25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368"/>
      <c r="J76" s="368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  <c r="AQ76" s="138"/>
      <c r="AR76" s="138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</row>
    <row r="77" spans="1:69" s="10" customFormat="1" x14ac:dyDescent="0.25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367"/>
      <c r="J77" s="367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  <c r="AQ77" s="138"/>
      <c r="AR77" s="138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</row>
    <row r="78" spans="1:69" s="10" customFormat="1" x14ac:dyDescent="0.25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367"/>
      <c r="J78" s="367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  <c r="AQ78" s="138"/>
      <c r="AR78" s="138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</row>
    <row r="79" spans="1:69" s="10" customFormat="1" x14ac:dyDescent="0.25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367"/>
      <c r="J79" s="367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  <c r="AQ79" s="138"/>
      <c r="AR79" s="138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</row>
    <row r="80" spans="1:69" s="10" customFormat="1" x14ac:dyDescent="0.25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369">
        <v>1.4215277777777777</v>
      </c>
      <c r="J80" s="369">
        <v>1.4215277777777777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  <c r="AQ80" s="138"/>
      <c r="AR80" s="138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</row>
    <row r="81" spans="1:69" s="10" customFormat="1" x14ac:dyDescent="0.25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370">
        <v>0.93402777777777779</v>
      </c>
      <c r="J81" s="370">
        <v>0.93402777777777779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  <c r="AQ81" s="138"/>
      <c r="AR81" s="138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</row>
    <row r="82" spans="1:69" s="10" customFormat="1" x14ac:dyDescent="0.25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371"/>
      <c r="J82" s="371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  <c r="AQ82" s="138"/>
      <c r="AR82" s="138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</row>
    <row r="83" spans="1:69" s="10" customFormat="1" x14ac:dyDescent="0.25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369">
        <v>1.4215277777777777</v>
      </c>
      <c r="J83" s="369">
        <v>1.4215277777777777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  <c r="AQ83" s="138"/>
      <c r="AR83" s="138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</row>
    <row r="84" spans="1:69" s="10" customFormat="1" x14ac:dyDescent="0.25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370">
        <v>0.93402777777777779</v>
      </c>
      <c r="J84" s="370">
        <v>0.93402777777777779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  <c r="AQ84" s="138"/>
      <c r="AR84" s="138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</row>
    <row r="85" spans="1:69" s="10" customFormat="1" x14ac:dyDescent="0.25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371"/>
      <c r="J85" s="371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  <c r="AQ85" s="138"/>
      <c r="AR85" s="138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</row>
    <row r="86" spans="1:69" s="10" customFormat="1" x14ac:dyDescent="0.25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370">
        <v>0.93402777777777779</v>
      </c>
      <c r="J86" s="370">
        <v>0.93402777777777779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  <c r="AQ86" s="138"/>
      <c r="AR86" s="138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</row>
    <row r="87" spans="1:69" s="10" customFormat="1" x14ac:dyDescent="0.25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370">
        <v>0.93402777777777779</v>
      </c>
      <c r="J87" s="370">
        <v>0.93402777777777779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  <c r="AQ87" s="138"/>
      <c r="AR87" s="138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</row>
    <row r="88" spans="1:69" s="10" customFormat="1" x14ac:dyDescent="0.25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371"/>
      <c r="J88" s="371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  <c r="AQ88" s="138"/>
      <c r="AR88" s="138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</row>
    <row r="89" spans="1:69" s="10" customFormat="1" x14ac:dyDescent="0.25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369"/>
      <c r="J89" s="369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  <c r="AQ89" s="138"/>
      <c r="AR89" s="138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</row>
    <row r="90" spans="1:69" s="10" customFormat="1" x14ac:dyDescent="0.25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370"/>
      <c r="J90" s="370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  <c r="AQ90" s="138"/>
      <c r="AR90" s="138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</row>
    <row r="91" spans="1:69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371"/>
      <c r="J91" s="371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Q91" s="138"/>
      <c r="AR91" s="138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</row>
    <row r="92" spans="1:69" s="10" customFormat="1" x14ac:dyDescent="0.25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369"/>
      <c r="J92" s="369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  <c r="AQ92" s="138"/>
      <c r="AR92" s="138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</row>
    <row r="93" spans="1:69" s="10" customFormat="1" x14ac:dyDescent="0.25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370"/>
      <c r="J93" s="370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  <c r="AQ93" s="138"/>
      <c r="AR93" s="138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</row>
    <row r="94" spans="1:69" s="10" customFormat="1" x14ac:dyDescent="0.25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371"/>
      <c r="J94" s="371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  <c r="AQ94" s="138"/>
      <c r="AR94" s="138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</row>
    <row r="95" spans="1:69" s="10" customFormat="1" x14ac:dyDescent="0.25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370"/>
      <c r="J95" s="370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  <c r="AQ95" s="138"/>
      <c r="AR95" s="138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</row>
    <row r="96" spans="1:69" s="10" customFormat="1" x14ac:dyDescent="0.25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370"/>
      <c r="J96" s="370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  <c r="AQ96" s="138"/>
      <c r="AR96" s="138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</row>
    <row r="97" spans="1:69" s="10" customFormat="1" x14ac:dyDescent="0.25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370"/>
      <c r="J97" s="370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  <c r="AQ97" s="138"/>
      <c r="AR97" s="138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</row>
    <row r="98" spans="1:69" s="10" customFormat="1" x14ac:dyDescent="0.25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375">
        <v>732.15099999999995</v>
      </c>
      <c r="J98" s="375">
        <v>732.15099999999995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  <c r="AQ98" s="138"/>
      <c r="AR98" s="138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</row>
    <row r="99" spans="1:69" s="10" customFormat="1" x14ac:dyDescent="0.25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376">
        <v>529.42399999999998</v>
      </c>
      <c r="J99" s="376">
        <v>529.42399999999998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  <c r="AQ99" s="138"/>
      <c r="AR99" s="138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</row>
    <row r="100" spans="1:69" s="10" customFormat="1" x14ac:dyDescent="0.25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377"/>
      <c r="J100" s="377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  <c r="AQ100" s="138"/>
      <c r="AR100" s="138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</row>
    <row r="101" spans="1:69" s="10" customFormat="1" x14ac:dyDescent="0.25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375">
        <v>732.15099999999995</v>
      </c>
      <c r="J101" s="375">
        <v>732.15099999999995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  <c r="AQ101" s="138"/>
      <c r="AR101" s="138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</row>
    <row r="102" spans="1:69" s="10" customFormat="1" x14ac:dyDescent="0.25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376">
        <v>529.42399999999998</v>
      </c>
      <c r="J102" s="376">
        <v>529.42399999999998</v>
      </c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  <c r="AQ102" s="138"/>
      <c r="AR102" s="138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</row>
    <row r="103" spans="1:69" s="10" customFormat="1" x14ac:dyDescent="0.25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377"/>
      <c r="J103" s="377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  <c r="AQ103" s="138"/>
      <c r="AR103" s="138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</row>
    <row r="104" spans="1:69" s="10" customFormat="1" x14ac:dyDescent="0.25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376">
        <v>529.42399999999998</v>
      </c>
      <c r="J104" s="376">
        <v>529.42399999999998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  <c r="AQ104" s="138"/>
      <c r="AR104" s="138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</row>
    <row r="105" spans="1:69" s="10" customFormat="1" x14ac:dyDescent="0.25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376">
        <v>529.42399999999998</v>
      </c>
      <c r="J105" s="376">
        <v>529.42399999999998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  <c r="AQ105" s="138"/>
      <c r="AR105" s="138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</row>
    <row r="106" spans="1:69" s="10" customFormat="1" x14ac:dyDescent="0.25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377"/>
      <c r="J106" s="377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  <c r="AQ106" s="138"/>
      <c r="AR106" s="138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</row>
    <row r="107" spans="1:69" s="10" customFormat="1" x14ac:dyDescent="0.25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366"/>
      <c r="J107" s="366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  <c r="AQ107" s="138"/>
      <c r="AR107" s="138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</row>
    <row r="108" spans="1:69" s="10" customFormat="1" x14ac:dyDescent="0.25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367"/>
      <c r="J108" s="367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  <c r="AQ108" s="138"/>
      <c r="AR108" s="138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</row>
    <row r="109" spans="1:69" s="10" customFormat="1" x14ac:dyDescent="0.25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368"/>
      <c r="J109" s="368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  <c r="AQ109" s="138"/>
      <c r="AR109" s="138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</row>
    <row r="110" spans="1:69" s="10" customFormat="1" x14ac:dyDescent="0.25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366"/>
      <c r="J110" s="366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  <c r="AQ110" s="138"/>
      <c r="AR110" s="138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</row>
    <row r="111" spans="1:69" s="10" customFormat="1" x14ac:dyDescent="0.25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367"/>
      <c r="J111" s="367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  <c r="AQ111" s="138"/>
      <c r="AR111" s="138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</row>
    <row r="112" spans="1:69" s="10" customFormat="1" x14ac:dyDescent="0.25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368"/>
      <c r="J112" s="368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  <c r="AQ112" s="138"/>
      <c r="AR112" s="138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</row>
    <row r="113" spans="1:69" s="10" customFormat="1" x14ac:dyDescent="0.25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367"/>
      <c r="J113" s="367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  <c r="AQ113" s="138"/>
      <c r="AR113" s="138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</row>
    <row r="114" spans="1:69" s="10" customFormat="1" x14ac:dyDescent="0.25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367"/>
      <c r="J114" s="367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  <c r="AQ114" s="138"/>
      <c r="AR114" s="138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</row>
    <row r="115" spans="1:69" s="10" customFormat="1" x14ac:dyDescent="0.25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367"/>
      <c r="J115" s="367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  <c r="AQ115" s="138"/>
      <c r="AR115" s="138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</row>
    <row r="116" spans="1:69" s="10" customFormat="1" x14ac:dyDescent="0.25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378"/>
      <c r="J116" s="378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  <c r="AQ116" s="138"/>
      <c r="AR116" s="138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</row>
    <row r="117" spans="1:69" s="10" customFormat="1" x14ac:dyDescent="0.25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379"/>
      <c r="J117" s="379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  <c r="AQ117" s="138"/>
      <c r="AR117" s="138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</row>
    <row r="118" spans="1:69" s="10" customFormat="1" x14ac:dyDescent="0.25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380"/>
      <c r="J118" s="380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  <c r="AQ118" s="138"/>
      <c r="AR118" s="138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</row>
    <row r="119" spans="1:69" s="10" customFormat="1" x14ac:dyDescent="0.25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378"/>
      <c r="J119" s="378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  <c r="AQ119" s="138"/>
      <c r="AR119" s="138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</row>
    <row r="120" spans="1:69" s="10" customFormat="1" x14ac:dyDescent="0.25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379"/>
      <c r="J120" s="379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  <c r="AQ120" s="138"/>
      <c r="AR120" s="138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</row>
    <row r="121" spans="1:69" s="10" customFormat="1" x14ac:dyDescent="0.25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380"/>
      <c r="J121" s="380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  <c r="AQ121" s="138"/>
      <c r="AR121" s="138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</row>
    <row r="122" spans="1:69" s="10" customFormat="1" x14ac:dyDescent="0.25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379"/>
      <c r="J122" s="379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  <c r="AQ122" s="138"/>
      <c r="AR122" s="138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</row>
    <row r="123" spans="1:69" s="10" customFormat="1" x14ac:dyDescent="0.25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379"/>
      <c r="J123" s="379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  <c r="AQ123" s="138"/>
      <c r="AR123" s="138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</row>
    <row r="124" spans="1:69" s="10" customFormat="1" x14ac:dyDescent="0.25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379"/>
      <c r="J124" s="379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  <c r="AQ124" s="138"/>
      <c r="AR124" s="138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</row>
    <row r="125" spans="1:69" s="10" customFormat="1" x14ac:dyDescent="0.25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378"/>
      <c r="J125" s="378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  <c r="AQ125" s="138"/>
      <c r="AR125" s="138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</row>
    <row r="126" spans="1:69" s="10" customFormat="1" x14ac:dyDescent="0.25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379"/>
      <c r="J126" s="379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  <c r="AQ126" s="138"/>
      <c r="AR126" s="138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</row>
    <row r="127" spans="1:69" s="10" customFormat="1" x14ac:dyDescent="0.25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380"/>
      <c r="J127" s="380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  <c r="AQ127" s="138"/>
      <c r="AR127" s="138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</row>
    <row r="128" spans="1:69" s="10" customFormat="1" x14ac:dyDescent="0.25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378"/>
      <c r="J128" s="378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  <c r="AQ128" s="138"/>
      <c r="AR128" s="138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</row>
    <row r="129" spans="1:69" s="10" customFormat="1" x14ac:dyDescent="0.25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379"/>
      <c r="J129" s="379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  <c r="AQ129" s="138"/>
      <c r="AR129" s="138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</row>
    <row r="130" spans="1:69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380"/>
      <c r="J130" s="380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</row>
    <row r="131" spans="1:69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379"/>
      <c r="J131" s="379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</row>
    <row r="132" spans="1:69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379"/>
      <c r="J132" s="379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</row>
    <row r="133" spans="1:69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379"/>
      <c r="J133" s="379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</row>
    <row r="134" spans="1:69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381"/>
      <c r="J134" s="381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</row>
    <row r="135" spans="1:69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382"/>
      <c r="J135" s="382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</row>
    <row r="136" spans="1:69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383"/>
      <c r="J136" s="383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</row>
    <row r="137" spans="1:69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381"/>
      <c r="J137" s="381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</row>
    <row r="138" spans="1:69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382"/>
      <c r="J138" s="382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</row>
    <row r="139" spans="1:69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368"/>
      <c r="J139" s="368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</row>
    <row r="140" spans="1:69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367"/>
      <c r="J140" s="367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</row>
    <row r="141" spans="1:69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367"/>
      <c r="J141" s="367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</row>
    <row r="142" spans="1:69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368"/>
      <c r="J142" s="368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</row>
    <row r="143" spans="1:69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35"/>
      <c r="H143" s="261"/>
      <c r="I143" s="366"/>
      <c r="J143" s="366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</row>
    <row r="144" spans="1:69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37"/>
      <c r="H144" s="264"/>
      <c r="I144" s="367"/>
      <c r="J144" s="367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</row>
    <row r="145" spans="1:69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08"/>
      <c r="H145" s="266"/>
      <c r="I145" s="368"/>
      <c r="J145" s="368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</row>
    <row r="146" spans="1:69" s="30" customFormat="1" ht="12.75" x14ac:dyDescent="0.2">
      <c r="A146" s="424"/>
      <c r="B146" s="37"/>
      <c r="C146" s="83">
        <f>C$47</f>
        <v>38</v>
      </c>
      <c r="D146" s="74" t="s">
        <v>56</v>
      </c>
      <c r="E146" s="134"/>
      <c r="F146" s="134"/>
      <c r="G146" s="135"/>
      <c r="H146" s="261"/>
      <c r="I146" s="366"/>
      <c r="J146" s="366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</row>
    <row r="147" spans="1:69" s="30" customFormat="1" ht="12.75" x14ac:dyDescent="0.2">
      <c r="A147" s="424"/>
      <c r="B147" s="37"/>
      <c r="C147" s="83">
        <f>C$48</f>
        <v>8</v>
      </c>
      <c r="D147" s="77" t="s">
        <v>57</v>
      </c>
      <c r="E147" s="72"/>
      <c r="F147" s="72"/>
      <c r="G147" s="137"/>
      <c r="H147" s="264"/>
      <c r="I147" s="367"/>
      <c r="J147" s="367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</row>
    <row r="148" spans="1:69" s="30" customFormat="1" ht="12.75" x14ac:dyDescent="0.2">
      <c r="A148" s="425"/>
      <c r="B148" s="37"/>
      <c r="C148" s="83">
        <f>C$49</f>
        <v>8</v>
      </c>
      <c r="D148" s="80" t="s">
        <v>58</v>
      </c>
      <c r="E148" s="73"/>
      <c r="F148" s="73"/>
      <c r="G148" s="108"/>
      <c r="H148" s="266"/>
      <c r="I148" s="368"/>
      <c r="J148" s="368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</row>
    <row r="149" spans="1:69" s="30" customFormat="1" ht="12.75" x14ac:dyDescent="0.2">
      <c r="A149" s="425"/>
      <c r="B149" s="37"/>
      <c r="C149" s="83">
        <f>C$50</f>
        <v>40</v>
      </c>
      <c r="D149" s="77" t="s">
        <v>59</v>
      </c>
      <c r="E149" s="72"/>
      <c r="F149" s="72"/>
      <c r="G149" s="137"/>
      <c r="H149" s="264"/>
      <c r="I149" s="367"/>
      <c r="J149" s="367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</row>
    <row r="150" spans="1:69" s="30" customFormat="1" ht="12.75" x14ac:dyDescent="0.2">
      <c r="A150" s="425"/>
      <c r="B150" s="37"/>
      <c r="C150" s="83">
        <f>C$51</f>
        <v>8</v>
      </c>
      <c r="D150" s="77" t="s">
        <v>66</v>
      </c>
      <c r="E150" s="72"/>
      <c r="F150" s="72"/>
      <c r="G150" s="137"/>
      <c r="H150" s="264"/>
      <c r="I150" s="367"/>
      <c r="J150" s="367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</row>
    <row r="151" spans="1:69" s="30" customFormat="1" ht="12.75" x14ac:dyDescent="0.2">
      <c r="A151" s="426"/>
      <c r="B151" s="37"/>
      <c r="C151" s="83">
        <f>C$52</f>
        <v>7</v>
      </c>
      <c r="D151" s="77" t="s">
        <v>67</v>
      </c>
      <c r="E151" s="72"/>
      <c r="F151" s="72"/>
      <c r="G151" s="137"/>
      <c r="H151" s="264"/>
      <c r="I151" s="367"/>
      <c r="J151" s="367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</row>
    <row r="152" spans="1:69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353"/>
      <c r="J152" s="353"/>
      <c r="K152" s="286"/>
      <c r="L152" s="74"/>
      <c r="M152" s="74"/>
      <c r="N152" s="74"/>
      <c r="O152" s="74"/>
      <c r="P152" s="74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</row>
    <row r="153" spans="1:69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384"/>
      <c r="J153" s="384"/>
      <c r="K153" s="287"/>
      <c r="L153" s="77"/>
      <c r="M153" s="77"/>
      <c r="N153" s="77"/>
      <c r="O153" s="77"/>
      <c r="P153" s="77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</row>
    <row r="154" spans="1:69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384"/>
      <c r="J154" s="384"/>
      <c r="K154" s="287"/>
      <c r="L154" s="77"/>
      <c r="M154" s="77"/>
      <c r="N154" s="77"/>
      <c r="O154" s="77"/>
      <c r="P154" s="77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</row>
    <row r="155" spans="1:69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384"/>
      <c r="J155" s="384"/>
      <c r="K155" s="287"/>
      <c r="L155" s="77"/>
      <c r="M155" s="77"/>
      <c r="N155" s="77"/>
      <c r="O155" s="77"/>
      <c r="P155" s="77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</row>
    <row r="156" spans="1:69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375"/>
      <c r="J156" s="375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</row>
    <row r="157" spans="1:69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382"/>
      <c r="J157" s="382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69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382"/>
      <c r="J158" s="382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69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6790</v>
      </c>
      <c r="J159" s="224">
        <f>J44*K44+J45*K45+J46*K46+J47*K47+J48*K48+J49*K49+J50*K50+J51*K51*J52+K52</f>
        <v>3517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69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f>H80*I80+H81*I81+H82*I82+H83*I83+H84*I84+H85*I85+H86*I86+H87*I87+H88*I88</f>
        <v>252.00763888888889</v>
      </c>
      <c r="J167" s="401">
        <f>J80*K80+J81*K81+J82*K82+J83*K83+J84*K84+J85*K85+J86*K86+J87*K87+J88*K88</f>
        <v>133.86527777777778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385"/>
      <c r="J168" s="385"/>
      <c r="K168" s="288"/>
      <c r="L168" s="102">
        <f>5*L89+L90+L91</f>
        <v>0</v>
      </c>
      <c r="M168" s="76"/>
      <c r="N168" s="102">
        <f>5*N89+N90+N91</f>
        <v>0</v>
      </c>
      <c r="O168" s="76"/>
      <c r="P168" s="102" t="e">
        <f>5*P89+P90+#REF!</f>
        <v>#REF!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379"/>
      <c r="J169" s="379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379"/>
      <c r="J170" s="379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380"/>
      <c r="J171" s="380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375"/>
      <c r="J172" s="37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382"/>
      <c r="J173" s="382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382"/>
      <c r="J174" s="382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5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02">
        <v>132436.704</v>
      </c>
      <c r="J175" s="402">
        <v>70239.164999999994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375"/>
      <c r="J176" s="375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382"/>
      <c r="J177" s="382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382"/>
      <c r="J178" s="382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383"/>
      <c r="J179" s="383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387"/>
      <c r="J180" s="387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388"/>
      <c r="J181" s="388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388"/>
      <c r="J182" s="388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301.70625000000001</v>
      </c>
      <c r="J183" s="403">
        <v>160.95138888888889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385"/>
      <c r="J184" s="385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379"/>
      <c r="J185" s="379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379"/>
      <c r="J186" s="379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401">
        <v>312.83994793789327</v>
      </c>
      <c r="J187" s="401">
        <v>167.38944444444442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389"/>
      <c r="J188" s="389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390"/>
      <c r="J189" s="390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390"/>
      <c r="J190" s="390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04">
        <v>139027.226</v>
      </c>
      <c r="J191" s="404">
        <v>73708.062999999995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375"/>
      <c r="J192" s="3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69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382"/>
      <c r="J193" s="382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69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382"/>
      <c r="J194" s="382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69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383"/>
      <c r="J195" s="383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69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91"/>
      <c r="J196" s="391"/>
      <c r="K196" s="264"/>
      <c r="L196" s="38"/>
      <c r="M196" s="38"/>
      <c r="N196" s="38"/>
      <c r="O196" s="38"/>
      <c r="P196" s="38"/>
    </row>
    <row r="197" spans="1:69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381" t="s">
        <v>247</v>
      </c>
      <c r="J197" s="381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</row>
    <row r="198" spans="1:69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382" t="s">
        <v>247</v>
      </c>
      <c r="J198" s="382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</row>
    <row r="199" spans="1:69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383" t="s">
        <v>247</v>
      </c>
      <c r="J199" s="383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</row>
    <row r="200" spans="1:69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381" t="s">
        <v>247</v>
      </c>
      <c r="J200" s="381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</row>
    <row r="201" spans="1:69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382" t="s">
        <v>247</v>
      </c>
      <c r="J201" s="382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</row>
    <row r="202" spans="1:69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383" t="s">
        <v>247</v>
      </c>
      <c r="J202" s="383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</row>
    <row r="203" spans="1:69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381" t="s">
        <v>247</v>
      </c>
      <c r="J203" s="381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</row>
    <row r="204" spans="1:69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382" t="s">
        <v>247</v>
      </c>
      <c r="J204" s="382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/>
    </row>
    <row r="205" spans="1:69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383" t="s">
        <v>247</v>
      </c>
      <c r="J205" s="383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</row>
    <row r="206" spans="1:69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381" t="s">
        <v>247</v>
      </c>
      <c r="J206" s="381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</row>
    <row r="207" spans="1:69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382" t="s">
        <v>247</v>
      </c>
      <c r="J207" s="382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</row>
    <row r="208" spans="1:69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383" t="s">
        <v>247</v>
      </c>
      <c r="J208" s="383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</row>
    <row r="209" spans="2:69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383" t="s">
        <v>247</v>
      </c>
      <c r="J209" s="383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</row>
    <row r="210" spans="2:69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169"/>
      <c r="H210" s="274"/>
      <c r="I210" s="223">
        <f>I98/(I80*24)</f>
        <v>21.460214948705421</v>
      </c>
      <c r="J210" s="381">
        <f>J98/(J80*24)</f>
        <v>21.460214948705421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</row>
    <row r="211" spans="2:69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4"/>
      <c r="H211" s="276"/>
      <c r="I211" s="223">
        <f>I99/(I81*24)</f>
        <v>23.617427509293677</v>
      </c>
      <c r="J211" s="381">
        <f t="shared" ref="J211:J221" si="13">J99/(J81*24)</f>
        <v>23.617427509293677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</row>
    <row r="212" spans="2:69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5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</row>
    <row r="213" spans="2:69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69"/>
      <c r="H213" s="274"/>
      <c r="I213" s="223">
        <f>I101/(I83*24)</f>
        <v>21.460214948705421</v>
      </c>
      <c r="J213" s="381">
        <f t="shared" si="13"/>
        <v>21.460214948705421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</row>
    <row r="214" spans="2:69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4"/>
      <c r="H214" s="276"/>
      <c r="I214" s="223">
        <f>I102/(I84*24)</f>
        <v>23.617427509293677</v>
      </c>
      <c r="J214" s="381">
        <f t="shared" si="13"/>
        <v>23.617427509293677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</row>
    <row r="215" spans="2:69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5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</row>
    <row r="216" spans="2:69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69"/>
      <c r="H216" s="274"/>
      <c r="I216" s="223">
        <f t="shared" si="14"/>
        <v>23.617427509293677</v>
      </c>
      <c r="J216" s="381">
        <f t="shared" si="13"/>
        <v>23.617427509293677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</row>
    <row r="217" spans="2:69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4"/>
      <c r="H217" s="276"/>
      <c r="I217" s="223">
        <f t="shared" si="14"/>
        <v>23.617427509293677</v>
      </c>
      <c r="J217" s="381">
        <f t="shared" si="13"/>
        <v>23.617427509293677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</row>
    <row r="218" spans="2:69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5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</row>
    <row r="219" spans="2:69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6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</row>
    <row r="220" spans="2:69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4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</row>
    <row r="221" spans="2:69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5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</row>
    <row r="222" spans="2:69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5"/>
      <c r="H222" s="240"/>
      <c r="I222" s="383">
        <v>22.059868335119912</v>
      </c>
      <c r="J222" s="381">
        <v>21.716093398213378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</row>
    <row r="223" spans="2:69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</row>
    <row r="224" spans="2:69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</row>
    <row r="225" spans="2:69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</row>
    <row r="226" spans="2:69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</row>
    <row r="227" spans="2:69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</row>
    <row r="228" spans="2:69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</row>
    <row r="229" spans="2:69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</row>
    <row r="230" spans="2:69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</row>
    <row r="231" spans="2:69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</row>
    <row r="232" spans="2:69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</row>
    <row r="233" spans="2:69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</row>
    <row r="234" spans="2:69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</row>
    <row r="235" spans="2:69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</row>
    <row r="236" spans="2:69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</row>
    <row r="237" spans="2:69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</row>
    <row r="238" spans="2:69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</row>
    <row r="239" spans="2:69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/>
    </row>
    <row r="240" spans="2:69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</row>
    <row r="241" spans="2:69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</row>
    <row r="242" spans="2:69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</row>
    <row r="243" spans="2:69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</row>
    <row r="244" spans="2:69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</row>
    <row r="245" spans="2:69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</row>
    <row r="246" spans="2:69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</row>
    <row r="247" spans="2:69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</row>
    <row r="248" spans="2:69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4.7404542186578601E-2</v>
      </c>
      <c r="J248" s="396">
        <f>(J191-J175)/J191</f>
        <v>4.7062666671894515E-2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</row>
    <row r="249" spans="2:69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</row>
    <row r="250" spans="2:69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</row>
    <row r="251" spans="2:69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</row>
    <row r="252" spans="2:69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</row>
    <row r="253" spans="2:69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</row>
    <row r="254" spans="2:69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/>
    </row>
    <row r="255" spans="2:69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3"/>
    </row>
    <row r="256" spans="2:69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</row>
    <row r="257" spans="2:69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</row>
    <row r="258" spans="2:69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</row>
    <row r="259" spans="2:69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</row>
    <row r="260" spans="2:69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</row>
    <row r="261" spans="2:69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</row>
    <row r="262" spans="2:69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</row>
    <row r="263" spans="2:69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3</v>
      </c>
      <c r="J263" s="307">
        <v>3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</row>
    <row r="264" spans="2:69" s="10" customFormat="1" ht="12.75" x14ac:dyDescent="0.2">
      <c r="E264" s="43"/>
      <c r="F264" s="43"/>
      <c r="G264" s="208"/>
      <c r="H264" s="227"/>
      <c r="I264" s="43"/>
      <c r="J264" s="43"/>
      <c r="K264" s="308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</row>
    <row r="265" spans="2:69" x14ac:dyDescent="0.25">
      <c r="G265" s="209"/>
    </row>
    <row r="266" spans="2:69" x14ac:dyDescent="0.25">
      <c r="G266" s="209"/>
    </row>
    <row r="267" spans="2:69" x14ac:dyDescent="0.25">
      <c r="G267" s="209"/>
    </row>
    <row r="268" spans="2:69" x14ac:dyDescent="0.25">
      <c r="G268" s="209"/>
    </row>
    <row r="269" spans="2:69" x14ac:dyDescent="0.25">
      <c r="G269" s="209"/>
    </row>
    <row r="270" spans="2:69" x14ac:dyDescent="0.25">
      <c r="G270" s="209"/>
    </row>
    <row r="271" spans="2:69" x14ac:dyDescent="0.25">
      <c r="G271" s="209"/>
    </row>
    <row r="272" spans="2:69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2">
    <mergeCell ref="A152:A155"/>
    <mergeCell ref="A11:A151"/>
    <mergeCell ref="A156:A195"/>
    <mergeCell ref="G164:G167"/>
    <mergeCell ref="G172:G175"/>
    <mergeCell ref="G188:G191"/>
    <mergeCell ref="G156:G159"/>
    <mergeCell ref="I16:I17"/>
    <mergeCell ref="J16:J17"/>
    <mergeCell ref="G184:G187"/>
    <mergeCell ref="I18:I19"/>
    <mergeCell ref="J18:J1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59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R285"/>
  <sheetViews>
    <sheetView topLeftCell="A2" zoomScaleNormal="100" zoomScaleSheetLayoutView="100" workbookViewId="0">
      <pane ySplit="9" topLeftCell="A179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6.875" style="138" customWidth="1"/>
    <col min="8" max="8" width="4.375" style="220" customWidth="1"/>
    <col min="9" max="9" width="17.5" style="138" customWidth="1"/>
    <col min="10" max="10" width="16.625" style="138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1" width="9.5" customWidth="1"/>
    <col min="32" max="32" width="8.625" customWidth="1"/>
    <col min="33" max="44" width="7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325">
        <v>0.82361111111111107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0.27013888888888887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0.55347222222222214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108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109</v>
      </c>
      <c r="F11" s="192"/>
      <c r="G11" s="192"/>
      <c r="H11" s="233"/>
      <c r="I11" s="352" t="s">
        <v>84</v>
      </c>
      <c r="J11" s="352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352" t="s">
        <v>91</v>
      </c>
      <c r="J12" s="352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241</v>
      </c>
      <c r="E13" s="24"/>
      <c r="F13" s="24"/>
      <c r="G13" s="24"/>
      <c r="H13" s="235"/>
      <c r="I13" s="24"/>
      <c r="J13" s="24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195</v>
      </c>
      <c r="F14" s="18"/>
      <c r="G14" s="143"/>
      <c r="H14" s="237"/>
      <c r="I14" s="238">
        <v>15.44</v>
      </c>
      <c r="J14" s="238">
        <v>15.44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58" t="s">
        <v>196</v>
      </c>
      <c r="F15" s="26"/>
      <c r="G15" s="193"/>
      <c r="H15" s="240"/>
      <c r="I15" s="241">
        <v>15.144</v>
      </c>
      <c r="J15" s="241">
        <v>15.144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>
        <v>6.3194444444444442E-2</v>
      </c>
      <c r="J16" s="429">
        <v>6.3194444444444442E-2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>
        <v>4.1666666666666666E-3</v>
      </c>
      <c r="J18" s="429">
        <v>4.1666666666666666E-3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 t="s">
        <v>193</v>
      </c>
      <c r="C19" s="6"/>
      <c r="D19" s="6" t="s">
        <v>12</v>
      </c>
      <c r="E19" s="26"/>
      <c r="F19" s="2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6</v>
      </c>
      <c r="J20" s="24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248">
        <v>0.57638888888888895</v>
      </c>
      <c r="J21" s="248">
        <v>0.57638888888888895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>
        <v>0.55347222222222225</v>
      </c>
      <c r="J22" s="249">
        <v>0.55347222222222225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249">
        <v>0.57638888888888895</v>
      </c>
      <c r="J24" s="249">
        <v>0.57638888888888895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>
        <v>0.55347222222222225</v>
      </c>
      <c r="J25" s="250">
        <v>0.55347222222222225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>
        <v>2.2916666666666669E-2</v>
      </c>
      <c r="J26" s="252">
        <v>2.2916666666666669E-2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>
        <v>2.2916666666666669E-2</v>
      </c>
      <c r="J27" s="252">
        <v>2.2916666666666669E-2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>
        <v>3.4722222222222224E-2</v>
      </c>
      <c r="J28" s="252">
        <v>3.4722222222222224E-2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>
        <v>3.4722222222222224E-2</v>
      </c>
      <c r="J29" s="252">
        <v>3.4722222222222224E-2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9"/>
      <c r="J30" s="259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9"/>
      <c r="J31" s="259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>
        <v>2.2916666666666669E-2</v>
      </c>
      <c r="J32" s="252">
        <v>2.2916666666666669E-2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>
        <v>2.2916666666666669E-2</v>
      </c>
      <c r="J33" s="252">
        <v>2.2916666666666669E-2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>
        <v>3.4722222222222224E-2</v>
      </c>
      <c r="J34" s="252">
        <v>3.4722222222222224E-2</v>
      </c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>
        <v>3.4722222222222224E-2</v>
      </c>
      <c r="J35" s="252">
        <v>3.4722222222222224E-2</v>
      </c>
      <c r="K35" s="255"/>
      <c r="L35" s="68"/>
      <c r="M35" s="68"/>
      <c r="N35" s="68"/>
      <c r="O35" s="68"/>
      <c r="P35" s="68"/>
    </row>
    <row r="36" spans="1:27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9"/>
      <c r="J36" s="259"/>
      <c r="K36" s="258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9"/>
      <c r="J37" s="259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9">
        <v>3.4722222222222224E-2</v>
      </c>
      <c r="J38" s="259">
        <v>3.4722222222222224E-2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9">
        <v>3.4722222222222224E-2</v>
      </c>
      <c r="J39" s="259">
        <v>3.4722222222222224E-2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259">
        <v>3.4722222222222224E-2</v>
      </c>
      <c r="J40" s="259">
        <v>3.4722222222222224E-2</v>
      </c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259">
        <v>3.4722222222222224E-2</v>
      </c>
      <c r="J41" s="259">
        <v>3.4722222222222224E-2</v>
      </c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198"/>
      <c r="J42" s="198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198"/>
      <c r="J43" s="198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>
        <v>47</v>
      </c>
      <c r="J44" s="262">
        <v>47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>
        <v>32</v>
      </c>
      <c r="J45" s="265">
        <v>32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>
        <v>47</v>
      </c>
      <c r="J47" s="262">
        <v>47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>
        <v>32</v>
      </c>
      <c r="J48" s="265">
        <v>32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2">
        <v>32</v>
      </c>
      <c r="J50" s="262">
        <v>32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364">
        <v>32</v>
      </c>
      <c r="J51" s="364">
        <v>32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142"/>
      <c r="J52" s="142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134"/>
      <c r="J53" s="134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72"/>
      <c r="J54" s="72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73"/>
      <c r="J55" s="73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134"/>
      <c r="J56" s="134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72"/>
      <c r="J57" s="72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73"/>
      <c r="J58" s="73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72"/>
      <c r="J59" s="72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72"/>
      <c r="J60" s="72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72"/>
      <c r="J61" s="72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262">
        <v>3</v>
      </c>
      <c r="J62" s="262">
        <v>3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265">
        <v>2</v>
      </c>
      <c r="J63" s="265">
        <v>2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262">
        <v>3</v>
      </c>
      <c r="J65" s="262">
        <v>3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265">
        <v>2</v>
      </c>
      <c r="J66" s="265">
        <v>2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>
        <v>2</v>
      </c>
      <c r="J68" s="262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>
        <v>2</v>
      </c>
      <c r="J69" s="265">
        <v>2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142"/>
      <c r="J70" s="142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134"/>
      <c r="J71" s="134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72"/>
      <c r="J72" s="72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73"/>
      <c r="J73" s="73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134"/>
      <c r="J74" s="134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72"/>
      <c r="J75" s="72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73"/>
      <c r="J76" s="73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72"/>
      <c r="J77" s="72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72"/>
      <c r="J78" s="7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72"/>
      <c r="J79" s="72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271">
        <v>1.46875</v>
      </c>
      <c r="J80" s="271">
        <v>1.4826388888888891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>
        <v>0.94444444444444453</v>
      </c>
      <c r="J81" s="272">
        <v>0.94444444444444453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271">
        <v>1.46875</v>
      </c>
      <c r="J83" s="271">
        <v>1.4826388888888891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272">
        <v>0.94444444444444453</v>
      </c>
      <c r="J84" s="272">
        <v>0.94444444444444453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272">
        <v>0.92291666666666661</v>
      </c>
      <c r="J86" s="272">
        <v>0.92291666666666661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272">
        <v>0.94444444444444453</v>
      </c>
      <c r="J87" s="272">
        <v>0.94444444444444453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155"/>
      <c r="J88" s="155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153"/>
      <c r="J89" s="153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154"/>
      <c r="J90" s="154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155"/>
      <c r="J91" s="155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153"/>
      <c r="J92" s="153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154"/>
      <c r="J93" s="154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155"/>
      <c r="J94" s="155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154"/>
      <c r="J95" s="154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154"/>
      <c r="J96" s="154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154"/>
      <c r="J97" s="154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5">
        <v>723.37400000000002</v>
      </c>
      <c r="J98" s="275">
        <v>726.8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277">
        <v>489.34399999999999</v>
      </c>
      <c r="J99" s="277">
        <v>489.34399999999999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279"/>
      <c r="J100" s="279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>
        <v>723.37400000000002</v>
      </c>
      <c r="J101" s="275">
        <v>726.8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>
        <v>489.34399999999999</v>
      </c>
      <c r="J102" s="277">
        <v>489.34399999999999</v>
      </c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279"/>
      <c r="J103" s="279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7">
        <v>489.34399999999999</v>
      </c>
      <c r="J104" s="277">
        <v>489.34399999999999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>
        <v>489.34399999999999</v>
      </c>
      <c r="J105" s="277">
        <v>489.34399999999999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161"/>
      <c r="J106" s="161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134"/>
      <c r="J107" s="134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72"/>
      <c r="J108" s="72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73"/>
      <c r="J109" s="73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134"/>
      <c r="J110" s="134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72"/>
      <c r="J111" s="72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73"/>
      <c r="J112" s="73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72"/>
      <c r="J113" s="72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72"/>
      <c r="J114" s="72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72"/>
      <c r="J115" s="72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44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44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44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44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44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44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44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44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44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44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44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44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44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44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44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35"/>
      <c r="H143" s="261"/>
      <c r="I143" s="134"/>
      <c r="J143" s="134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37"/>
      <c r="H144" s="264"/>
      <c r="I144" s="72"/>
      <c r="J144" s="72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08"/>
      <c r="H145" s="266"/>
      <c r="I145" s="73"/>
      <c r="J145" s="73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s="30" customFormat="1" ht="12.75" x14ac:dyDescent="0.2">
      <c r="A146" s="424"/>
      <c r="B146" s="37"/>
      <c r="C146" s="83">
        <f>C$47</f>
        <v>38</v>
      </c>
      <c r="D146" s="74" t="s">
        <v>56</v>
      </c>
      <c r="E146" s="134"/>
      <c r="F146" s="134"/>
      <c r="G146" s="135"/>
      <c r="H146" s="261"/>
      <c r="I146" s="134"/>
      <c r="J146" s="134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s="30" customFormat="1" ht="12.75" x14ac:dyDescent="0.2">
      <c r="A147" s="424"/>
      <c r="B147" s="37"/>
      <c r="C147" s="83">
        <f>C$48</f>
        <v>8</v>
      </c>
      <c r="D147" s="77" t="s">
        <v>57</v>
      </c>
      <c r="E147" s="72"/>
      <c r="F147" s="72"/>
      <c r="G147" s="137"/>
      <c r="H147" s="264"/>
      <c r="I147" s="72"/>
      <c r="J147" s="72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s="30" customFormat="1" ht="12.75" x14ac:dyDescent="0.2">
      <c r="A148" s="425"/>
      <c r="B148" s="37"/>
      <c r="C148" s="83">
        <f>C$49</f>
        <v>8</v>
      </c>
      <c r="D148" s="80" t="s">
        <v>58</v>
      </c>
      <c r="E148" s="73"/>
      <c r="F148" s="73"/>
      <c r="G148" s="108"/>
      <c r="H148" s="266"/>
      <c r="I148" s="73"/>
      <c r="J148" s="73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s="30" customFormat="1" ht="12.75" x14ac:dyDescent="0.2">
      <c r="A149" s="425"/>
      <c r="B149" s="37"/>
      <c r="C149" s="83">
        <f>C$50</f>
        <v>40</v>
      </c>
      <c r="D149" s="77" t="s">
        <v>59</v>
      </c>
      <c r="E149" s="72"/>
      <c r="F149" s="72"/>
      <c r="G149" s="137"/>
      <c r="H149" s="264"/>
      <c r="I149" s="72"/>
      <c r="J149" s="72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s="30" customFormat="1" ht="12.75" x14ac:dyDescent="0.2">
      <c r="A150" s="425"/>
      <c r="B150" s="37"/>
      <c r="C150" s="83">
        <f>C$51</f>
        <v>8</v>
      </c>
      <c r="D150" s="77" t="s">
        <v>66</v>
      </c>
      <c r="E150" s="72"/>
      <c r="F150" s="72"/>
      <c r="G150" s="137"/>
      <c r="H150" s="264"/>
      <c r="I150" s="72"/>
      <c r="J150" s="72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s="30" customFormat="1" ht="12.75" x14ac:dyDescent="0.2">
      <c r="A151" s="426"/>
      <c r="B151" s="37"/>
      <c r="C151" s="83">
        <f>C$52</f>
        <v>7</v>
      </c>
      <c r="D151" s="77" t="s">
        <v>67</v>
      </c>
      <c r="E151" s="72"/>
      <c r="F151" s="72"/>
      <c r="G151" s="137"/>
      <c r="H151" s="264"/>
      <c r="I151" s="72"/>
      <c r="J151" s="72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44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44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44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44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  <c r="AQ157" s="10"/>
      <c r="AR157" s="10"/>
    </row>
    <row r="158" spans="1:44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  <c r="AQ158" s="10"/>
      <c r="AR158" s="10"/>
    </row>
    <row r="159" spans="1:44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8416</v>
      </c>
      <c r="J159" s="224">
        <f>J44*K44+J45*K45+J46*K46+J47*K47+J48*K48+J49*K49+J50*K50+J51*K51*J52+K52</f>
        <v>4445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  <c r="AQ159" s="10"/>
      <c r="AR159" s="10"/>
    </row>
    <row r="160" spans="1:44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  <c r="AQ160" s="10"/>
      <c r="AR160" s="10"/>
    </row>
    <row r="161" spans="1:44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  <c r="AQ161" s="10"/>
      <c r="AR161" s="10"/>
    </row>
    <row r="162" spans="1:44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  <c r="AQ162" s="10"/>
      <c r="AR162" s="10"/>
    </row>
    <row r="163" spans="1:44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  <c r="AQ163" s="10"/>
      <c r="AR163" s="10"/>
    </row>
    <row r="164" spans="1:44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  <c r="AQ164" s="10"/>
      <c r="AR164" s="10"/>
    </row>
    <row r="165" spans="1:44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  <c r="AQ165" s="10"/>
      <c r="AR165" s="10"/>
    </row>
    <row r="166" spans="1:44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  <c r="AQ166" s="10"/>
      <c r="AR166" s="10"/>
    </row>
    <row r="167" spans="1:44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v>258.83333333333331</v>
      </c>
      <c r="J167" s="401">
        <f>J80*K80+J81*K81+J82*K82+J83*K83+J84*K84+J85*K85+J86*K86+J87*K87+J88*K88</f>
        <v>139.11458333333337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  <c r="AQ167" s="10"/>
      <c r="AR167" s="10"/>
    </row>
    <row r="168" spans="1:44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  <c r="AQ168" s="10"/>
      <c r="AR168" s="10"/>
    </row>
    <row r="169" spans="1:44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  <c r="AQ169" s="10"/>
      <c r="AR169" s="10"/>
    </row>
    <row r="170" spans="1:44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  <c r="AQ170" s="10"/>
      <c r="AR170" s="10"/>
    </row>
    <row r="171" spans="1:44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  <c r="AQ171" s="10"/>
      <c r="AR171" s="10"/>
    </row>
    <row r="172" spans="1:44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  <c r="AQ172" s="10"/>
      <c r="AR172" s="10"/>
    </row>
    <row r="173" spans="1:44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  <c r="AQ173" s="10"/>
      <c r="AR173" s="10"/>
    </row>
    <row r="174" spans="1:44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  <c r="AQ174" s="10"/>
      <c r="AR174" s="10"/>
    </row>
    <row r="175" spans="1:44" s="43" customFormat="1" ht="12.75" customHeight="1" x14ac:dyDescent="0.25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05">
        <v>128469.82799999999</v>
      </c>
      <c r="J175" s="405">
        <v>70102.364000000001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  <c r="AQ175" s="10"/>
      <c r="AR175" s="10"/>
    </row>
    <row r="176" spans="1:44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  <c r="AQ176" s="10"/>
      <c r="AR176" s="10"/>
    </row>
    <row r="177" spans="1:44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  <c r="AQ177" s="10"/>
      <c r="AR177" s="10"/>
    </row>
    <row r="178" spans="1:44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  <c r="AQ178" s="10"/>
      <c r="AR178" s="10"/>
    </row>
    <row r="179" spans="1:44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  <c r="AQ179" s="10"/>
      <c r="AR179" s="10"/>
    </row>
    <row r="180" spans="1:44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  <c r="AQ180" s="10"/>
      <c r="AR180" s="10"/>
    </row>
    <row r="181" spans="1:44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  <c r="AQ181" s="10"/>
      <c r="AR181" s="10"/>
    </row>
    <row r="182" spans="1:44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  <c r="AQ182" s="10"/>
      <c r="AR182" s="10"/>
    </row>
    <row r="183" spans="1:44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303.22847222222225</v>
      </c>
      <c r="J183" s="403">
        <v>162.95902777777778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  <c r="AQ183" s="10"/>
      <c r="AR183" s="10"/>
    </row>
    <row r="184" spans="1:44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  <c r="AQ184" s="10"/>
      <c r="AR184" s="10"/>
    </row>
    <row r="185" spans="1:44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  <c r="AQ185" s="10"/>
      <c r="AR185" s="10"/>
    </row>
    <row r="186" spans="1:44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  <c r="AQ186" s="10"/>
      <c r="AR186" s="10"/>
    </row>
    <row r="187" spans="1:44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>
        <v>314.41834388013814</v>
      </c>
      <c r="J187" s="291">
        <v>168.97261414375637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  <c r="AQ187" s="10"/>
      <c r="AR187" s="10"/>
    </row>
    <row r="188" spans="1:44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  <c r="AQ188" s="10"/>
      <c r="AR188" s="10"/>
    </row>
    <row r="189" spans="1:44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  <c r="AQ189" s="10"/>
      <c r="AR189" s="10"/>
    </row>
    <row r="190" spans="1:44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  <c r="AQ190" s="10"/>
      <c r="AR190" s="10"/>
    </row>
    <row r="191" spans="1:44" s="43" customFormat="1" ht="12.75" customHeigh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0">
        <v>136729.29799999998</v>
      </c>
      <c r="J191" s="410">
        <v>74382.555999999997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  <c r="AQ191" s="10"/>
      <c r="AR191" s="10"/>
    </row>
    <row r="192" spans="1:44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  <c r="AQ192" s="10"/>
      <c r="AR192" s="10"/>
    </row>
    <row r="193" spans="1:44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  <c r="AQ193" s="10"/>
      <c r="AR193" s="10"/>
    </row>
    <row r="194" spans="1:44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  <c r="AQ194" s="10"/>
      <c r="AR194" s="10"/>
    </row>
    <row r="195" spans="1:44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  <c r="AQ195" s="10"/>
      <c r="AR195" s="10"/>
    </row>
    <row r="196" spans="1:44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  <c r="AQ196" s="10"/>
      <c r="AR196" s="10"/>
    </row>
    <row r="197" spans="1:44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 t="s">
        <v>247</v>
      </c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44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 t="s">
        <v>247</v>
      </c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44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 t="s">
        <v>247</v>
      </c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44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 t="s">
        <v>247</v>
      </c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44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 t="s">
        <v>247</v>
      </c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44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 t="s">
        <v>247</v>
      </c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44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 t="s">
        <v>247</v>
      </c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44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 t="s">
        <v>247</v>
      </c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44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 t="s">
        <v>247</v>
      </c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44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 t="s">
        <v>247</v>
      </c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44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 t="s">
        <v>247</v>
      </c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44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 t="s">
        <v>247</v>
      </c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 t="s">
        <v>247</v>
      </c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169"/>
      <c r="H210" s="274"/>
      <c r="I210" s="223">
        <f>I98/(I80*24)</f>
        <v>20.521248226950355</v>
      </c>
      <c r="J210" s="381">
        <f>J98/(J80*24)</f>
        <v>20.425292740046835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4"/>
      <c r="H211" s="276"/>
      <c r="I211" s="223">
        <f>I99/(I81*24)</f>
        <v>21.58870588235294</v>
      </c>
      <c r="J211" s="381">
        <f t="shared" ref="J211:J221" si="13">J99/(J81*24)</f>
        <v>21.58870588235294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5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69"/>
      <c r="H213" s="274"/>
      <c r="I213" s="223">
        <f>I101/(I83*24)</f>
        <v>20.521248226950355</v>
      </c>
      <c r="J213" s="381">
        <f t="shared" si="13"/>
        <v>20.425292740046835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4"/>
      <c r="H214" s="276"/>
      <c r="I214" s="223">
        <f>I102/(I84*24)</f>
        <v>21.58870588235294</v>
      </c>
      <c r="J214" s="381">
        <f t="shared" si="13"/>
        <v>21.58870588235294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5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69"/>
      <c r="H216" s="274"/>
      <c r="I216" s="223">
        <f t="shared" si="14"/>
        <v>22.092279909706548</v>
      </c>
      <c r="J216" s="381">
        <f t="shared" si="13"/>
        <v>22.092279909706548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4"/>
      <c r="H217" s="276"/>
      <c r="I217" s="223">
        <f t="shared" si="14"/>
        <v>21.58870588235294</v>
      </c>
      <c r="J217" s="381">
        <f t="shared" si="13"/>
        <v>21.58870588235294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5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6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4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5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5"/>
      <c r="H222" s="240"/>
      <c r="I222" s="383">
        <v>20.813372826786864</v>
      </c>
      <c r="J222" s="381">
        <v>20.55916735305129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6.040746292722126E-2</v>
      </c>
      <c r="J248" s="396">
        <f>(J191-J175)/J191</f>
        <v>5.7542954022714622E-2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3</v>
      </c>
      <c r="J263" s="307">
        <v>3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2">
    <mergeCell ref="I16:I17"/>
    <mergeCell ref="J16:J17"/>
    <mergeCell ref="G184:G187"/>
    <mergeCell ref="I18:I19"/>
    <mergeCell ref="J18:J19"/>
    <mergeCell ref="A152:A155"/>
    <mergeCell ref="A11:A151"/>
    <mergeCell ref="A156:A195"/>
    <mergeCell ref="G164:G167"/>
    <mergeCell ref="G172:G175"/>
    <mergeCell ref="G188:G191"/>
    <mergeCell ref="G156:G15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AP285"/>
  <sheetViews>
    <sheetView topLeftCell="A2" zoomScaleNormal="100" zoomScaleSheetLayoutView="100" workbookViewId="0">
      <pane ySplit="9" topLeftCell="A179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6" style="138" customWidth="1"/>
    <col min="8" max="8" width="4.375" style="220" customWidth="1"/>
    <col min="9" max="9" width="16.625" style="138" customWidth="1"/>
    <col min="10" max="10" width="16.625" style="138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325">
        <v>0.81666666666666676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0.28402777777777777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0.53263888888888899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111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112</v>
      </c>
      <c r="F11" s="192"/>
      <c r="G11" s="192"/>
      <c r="H11" s="233"/>
      <c r="I11" s="352" t="s">
        <v>84</v>
      </c>
      <c r="J11" s="352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352" t="s">
        <v>91</v>
      </c>
      <c r="J12" s="352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164</v>
      </c>
      <c r="E13" s="24"/>
      <c r="F13" s="24"/>
      <c r="G13" s="24"/>
      <c r="H13" s="235"/>
      <c r="I13" s="24"/>
      <c r="J13" s="24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198</v>
      </c>
      <c r="F14" s="18"/>
      <c r="G14" s="143"/>
      <c r="H14" s="237"/>
      <c r="I14" s="238">
        <v>12.795999999999999</v>
      </c>
      <c r="J14" s="238">
        <v>12.795999999999999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58" t="s">
        <v>199</v>
      </c>
      <c r="F15" s="26"/>
      <c r="G15" s="193"/>
      <c r="H15" s="240"/>
      <c r="I15" s="241">
        <v>12.167</v>
      </c>
      <c r="J15" s="241">
        <v>12.167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348">
        <v>5.347222222222222E-2</v>
      </c>
      <c r="J16" s="243">
        <v>5.347222222222222E-2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349"/>
      <c r="J17" s="244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348">
        <v>4.1666666666666666E-3</v>
      </c>
      <c r="J18" s="243">
        <v>4.1666666666666666E-3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349"/>
      <c r="J19" s="244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6</v>
      </c>
      <c r="J20" s="24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248">
        <v>0.56388888888888888</v>
      </c>
      <c r="J21" s="248">
        <v>0.56388888888888888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>
        <v>0.53263888888888888</v>
      </c>
      <c r="J22" s="249">
        <v>0.53263888888888888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249">
        <v>0.56388888888888888</v>
      </c>
      <c r="J24" s="249">
        <v>0.56388888888888888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>
        <v>0.52777777777777779</v>
      </c>
      <c r="J25" s="250">
        <v>0.52777777777777779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>
        <v>2.0833333333333332E-2</v>
      </c>
      <c r="J26" s="252">
        <v>2.0833333333333332E-2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>
        <v>2.0833333333333332E-2</v>
      </c>
      <c r="J27" s="252">
        <v>2.0833333333333332E-2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>
        <v>3.125E-2</v>
      </c>
      <c r="J28" s="252">
        <v>3.125E-2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>
        <v>3.125E-2</v>
      </c>
      <c r="J29" s="252">
        <v>3.125E-2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9"/>
      <c r="J30" s="259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9"/>
      <c r="J31" s="259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>
        <v>2.0833333333333332E-2</v>
      </c>
      <c r="J32" s="252">
        <v>2.0833333333333332E-2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>
        <v>2.0833333333333332E-2</v>
      </c>
      <c r="J33" s="252">
        <v>2.0833333333333332E-2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>
        <v>3.125E-2</v>
      </c>
      <c r="J34" s="252">
        <v>3.125E-2</v>
      </c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>
        <v>3.125E-2</v>
      </c>
      <c r="J35" s="252">
        <v>3.125E-2</v>
      </c>
      <c r="K35" s="255"/>
      <c r="L35" s="68"/>
      <c r="M35" s="68"/>
      <c r="N35" s="68"/>
      <c r="O35" s="68"/>
      <c r="P35" s="68"/>
    </row>
    <row r="36" spans="1:27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9"/>
      <c r="J36" s="259"/>
      <c r="K36" s="258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9"/>
      <c r="J37" s="259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9">
        <v>3.125E-2</v>
      </c>
      <c r="J38" s="259">
        <v>3.125E-2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9">
        <v>3.125E-2</v>
      </c>
      <c r="J39" s="259">
        <v>3.125E-2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259">
        <v>3.125E-2</v>
      </c>
      <c r="J40" s="259">
        <v>3.125E-2</v>
      </c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259">
        <v>3.125E-2</v>
      </c>
      <c r="J41" s="259">
        <v>3.125E-2</v>
      </c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198"/>
      <c r="J42" s="198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198"/>
      <c r="J43" s="198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>
        <v>52</v>
      </c>
      <c r="J44" s="262">
        <v>52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>
        <v>34</v>
      </c>
      <c r="J45" s="265">
        <v>34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>
        <v>52</v>
      </c>
      <c r="J47" s="262">
        <v>52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>
        <v>34</v>
      </c>
      <c r="J48" s="265">
        <v>34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5">
        <v>34</v>
      </c>
      <c r="J50" s="265">
        <v>34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265">
        <v>34</v>
      </c>
      <c r="J51" s="265">
        <v>34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142"/>
      <c r="J52" s="142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134"/>
      <c r="J53" s="134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72"/>
      <c r="J54" s="72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73"/>
      <c r="J55" s="73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134"/>
      <c r="J56" s="134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72"/>
      <c r="J57" s="72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73"/>
      <c r="J58" s="73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72"/>
      <c r="J59" s="72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72"/>
      <c r="J60" s="72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72"/>
      <c r="J61" s="72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262">
        <v>3</v>
      </c>
      <c r="J62" s="262">
        <v>3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265">
        <v>2</v>
      </c>
      <c r="J63" s="265">
        <v>2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262">
        <v>3</v>
      </c>
      <c r="J65" s="262">
        <v>3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265">
        <v>2</v>
      </c>
      <c r="J66" s="265">
        <v>2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>
        <v>2</v>
      </c>
      <c r="J68" s="262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>
        <v>2</v>
      </c>
      <c r="J69" s="265">
        <v>2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142"/>
      <c r="J70" s="142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134"/>
      <c r="J71" s="134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72"/>
      <c r="J72" s="72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73"/>
      <c r="J73" s="73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134"/>
      <c r="J74" s="134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72"/>
      <c r="J75" s="72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73"/>
      <c r="J76" s="73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72"/>
      <c r="J77" s="72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72"/>
      <c r="J78" s="7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72"/>
      <c r="J79" s="72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271">
        <v>1.4416666666666667</v>
      </c>
      <c r="J80" s="271">
        <v>1.4416666666666667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>
        <v>0.92291666666666661</v>
      </c>
      <c r="J81" s="272">
        <v>0.92291666666666661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271">
        <v>1.4416666666666667</v>
      </c>
      <c r="J83" s="271">
        <v>1.4416666666666667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272">
        <v>0.92291666666666661</v>
      </c>
      <c r="J84" s="272">
        <v>0.92291666666666661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272">
        <v>0.92291666666666661</v>
      </c>
      <c r="J86" s="272">
        <v>0.92291666666666661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272">
        <v>0.92291666666666661</v>
      </c>
      <c r="J87" s="272">
        <v>0.92291666666666661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155"/>
      <c r="J88" s="155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153"/>
      <c r="J89" s="153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154"/>
      <c r="J90" s="154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155"/>
      <c r="J91" s="155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153"/>
      <c r="J92" s="153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154"/>
      <c r="J93" s="154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155"/>
      <c r="J94" s="155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154"/>
      <c r="J95" s="154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154"/>
      <c r="J96" s="154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154"/>
      <c r="J97" s="154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5">
        <v>648.96</v>
      </c>
      <c r="J98" s="275">
        <v>648.96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277">
        <v>424.32</v>
      </c>
      <c r="J99" s="277">
        <v>424.32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279"/>
      <c r="J100" s="279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>
        <v>648.96</v>
      </c>
      <c r="J101" s="275">
        <v>648.96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>
        <v>489.34399999999999</v>
      </c>
      <c r="J102" s="277">
        <v>489.34399999999999</v>
      </c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279"/>
      <c r="J103" s="279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7">
        <v>424.32</v>
      </c>
      <c r="J104" s="277">
        <v>424.32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>
        <v>424.32</v>
      </c>
      <c r="J105" s="277">
        <v>424.32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161"/>
      <c r="J106" s="161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134"/>
      <c r="J107" s="134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72"/>
      <c r="J108" s="72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73"/>
      <c r="J109" s="73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134"/>
      <c r="J110" s="134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72"/>
      <c r="J111" s="72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73"/>
      <c r="J112" s="73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72"/>
      <c r="J113" s="72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72"/>
      <c r="J114" s="72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72"/>
      <c r="J115" s="72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42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42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42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42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42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42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42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42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42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42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42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42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42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42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42" s="43" customFormat="1" ht="12.75" x14ac:dyDescent="0.2">
      <c r="A143" s="424"/>
      <c r="B143" s="25" t="s">
        <v>71</v>
      </c>
      <c r="C143" s="83">
        <f>C$44</f>
        <v>173</v>
      </c>
      <c r="D143" s="24" t="s">
        <v>53</v>
      </c>
      <c r="E143" s="134"/>
      <c r="F143" s="134"/>
      <c r="G143" s="135"/>
      <c r="H143" s="261"/>
      <c r="I143" s="134"/>
      <c r="J143" s="134"/>
      <c r="K143" s="261"/>
      <c r="L143" s="134"/>
      <c r="M143" s="136">
        <f t="shared" si="3"/>
        <v>0</v>
      </c>
      <c r="N143" s="134"/>
      <c r="O143" s="136">
        <f t="shared" si="4"/>
        <v>0</v>
      </c>
      <c r="P143" s="134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</row>
    <row r="144" spans="1:42" s="43" customFormat="1" ht="12.75" x14ac:dyDescent="0.2">
      <c r="A144" s="424"/>
      <c r="B144" s="37"/>
      <c r="C144" s="83">
        <f>C$45</f>
        <v>36</v>
      </c>
      <c r="D144" s="18" t="s">
        <v>54</v>
      </c>
      <c r="E144" s="72"/>
      <c r="F144" s="72"/>
      <c r="G144" s="137"/>
      <c r="H144" s="264"/>
      <c r="I144" s="72"/>
      <c r="J144" s="72"/>
      <c r="K144" s="264"/>
      <c r="L144" s="72"/>
      <c r="M144" s="38">
        <f t="shared" si="3"/>
        <v>0</v>
      </c>
      <c r="N144" s="72"/>
      <c r="O144" s="38">
        <f t="shared" si="4"/>
        <v>0</v>
      </c>
      <c r="P144" s="72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</row>
    <row r="145" spans="1:42" s="43" customFormat="1" ht="12.75" x14ac:dyDescent="0.2">
      <c r="A145" s="424"/>
      <c r="B145" s="37"/>
      <c r="C145" s="83">
        <f>C$46</f>
        <v>36</v>
      </c>
      <c r="D145" s="26" t="s">
        <v>55</v>
      </c>
      <c r="E145" s="73"/>
      <c r="F145" s="73"/>
      <c r="G145" s="108"/>
      <c r="H145" s="266"/>
      <c r="I145" s="73"/>
      <c r="J145" s="73"/>
      <c r="K145" s="266"/>
      <c r="L145" s="73"/>
      <c r="M145" s="42">
        <f t="shared" si="3"/>
        <v>0</v>
      </c>
      <c r="N145" s="73"/>
      <c r="O145" s="42">
        <f t="shared" si="4"/>
        <v>0</v>
      </c>
      <c r="P145" s="73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</row>
    <row r="146" spans="1:42" s="43" customFormat="1" ht="12.75" x14ac:dyDescent="0.2">
      <c r="A146" s="424"/>
      <c r="B146" s="37"/>
      <c r="C146" s="83">
        <f>C$47</f>
        <v>38</v>
      </c>
      <c r="D146" s="24" t="s">
        <v>56</v>
      </c>
      <c r="E146" s="134"/>
      <c r="F146" s="134"/>
      <c r="G146" s="135"/>
      <c r="H146" s="261"/>
      <c r="I146" s="134"/>
      <c r="J146" s="134"/>
      <c r="K146" s="261"/>
      <c r="L146" s="134"/>
      <c r="M146" s="136">
        <f t="shared" si="3"/>
        <v>0</v>
      </c>
      <c r="N146" s="134"/>
      <c r="O146" s="136">
        <f t="shared" si="4"/>
        <v>0</v>
      </c>
      <c r="P146" s="134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</row>
    <row r="147" spans="1:42" s="43" customFormat="1" ht="12.75" x14ac:dyDescent="0.2">
      <c r="A147" s="424"/>
      <c r="B147" s="37"/>
      <c r="C147" s="83">
        <f>C$48</f>
        <v>8</v>
      </c>
      <c r="D147" s="18" t="s">
        <v>57</v>
      </c>
      <c r="E147" s="72"/>
      <c r="F147" s="72"/>
      <c r="G147" s="137"/>
      <c r="H147" s="264"/>
      <c r="I147" s="72"/>
      <c r="J147" s="72"/>
      <c r="K147" s="264"/>
      <c r="L147" s="72"/>
      <c r="M147" s="38">
        <f t="shared" si="3"/>
        <v>0</v>
      </c>
      <c r="N147" s="72"/>
      <c r="O147" s="38">
        <f t="shared" si="4"/>
        <v>0</v>
      </c>
      <c r="P147" s="72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</row>
    <row r="148" spans="1:42" s="43" customFormat="1" ht="12.75" x14ac:dyDescent="0.2">
      <c r="A148" s="425"/>
      <c r="B148" s="37"/>
      <c r="C148" s="83">
        <f>C$49</f>
        <v>8</v>
      </c>
      <c r="D148" s="26" t="s">
        <v>58</v>
      </c>
      <c r="E148" s="73"/>
      <c r="F148" s="73"/>
      <c r="G148" s="108"/>
      <c r="H148" s="266"/>
      <c r="I148" s="73"/>
      <c r="J148" s="73"/>
      <c r="K148" s="266"/>
      <c r="L148" s="73"/>
      <c r="M148" s="42">
        <f t="shared" si="3"/>
        <v>0</v>
      </c>
      <c r="N148" s="73"/>
      <c r="O148" s="42">
        <f t="shared" si="4"/>
        <v>0</v>
      </c>
      <c r="P148" s="73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</row>
    <row r="149" spans="1:42" s="43" customFormat="1" ht="12.75" x14ac:dyDescent="0.2">
      <c r="A149" s="425"/>
      <c r="B149" s="37"/>
      <c r="C149" s="83">
        <f>C$50</f>
        <v>40</v>
      </c>
      <c r="D149" s="18" t="s">
        <v>59</v>
      </c>
      <c r="E149" s="72"/>
      <c r="F149" s="72"/>
      <c r="G149" s="137"/>
      <c r="H149" s="264"/>
      <c r="I149" s="72"/>
      <c r="J149" s="72"/>
      <c r="K149" s="264"/>
      <c r="L149" s="72"/>
      <c r="M149" s="38">
        <f t="shared" si="3"/>
        <v>0</v>
      </c>
      <c r="N149" s="72"/>
      <c r="O149" s="38">
        <f t="shared" si="4"/>
        <v>0</v>
      </c>
      <c r="P149" s="72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</row>
    <row r="150" spans="1:42" s="43" customFormat="1" ht="12.75" x14ac:dyDescent="0.2">
      <c r="A150" s="425"/>
      <c r="B150" s="37"/>
      <c r="C150" s="83">
        <f>C$51</f>
        <v>8</v>
      </c>
      <c r="D150" s="18" t="s">
        <v>66</v>
      </c>
      <c r="E150" s="72"/>
      <c r="F150" s="72"/>
      <c r="G150" s="137"/>
      <c r="H150" s="264"/>
      <c r="I150" s="72"/>
      <c r="J150" s="72"/>
      <c r="K150" s="264"/>
      <c r="L150" s="72"/>
      <c r="M150" s="38">
        <f t="shared" si="3"/>
        <v>0</v>
      </c>
      <c r="N150" s="72"/>
      <c r="O150" s="38">
        <f t="shared" si="4"/>
        <v>0</v>
      </c>
      <c r="P150" s="72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</row>
    <row r="151" spans="1:42" s="43" customFormat="1" ht="12.75" x14ac:dyDescent="0.2">
      <c r="A151" s="426"/>
      <c r="B151" s="37"/>
      <c r="C151" s="83">
        <f>C$52</f>
        <v>7</v>
      </c>
      <c r="D151" s="18" t="s">
        <v>67</v>
      </c>
      <c r="E151" s="72"/>
      <c r="F151" s="72"/>
      <c r="G151" s="137"/>
      <c r="H151" s="264"/>
      <c r="I151" s="72"/>
      <c r="J151" s="72"/>
      <c r="K151" s="264"/>
      <c r="L151" s="72"/>
      <c r="M151" s="38">
        <f t="shared" si="3"/>
        <v>0</v>
      </c>
      <c r="N151" s="72"/>
      <c r="O151" s="38">
        <f t="shared" si="4"/>
        <v>0</v>
      </c>
      <c r="P151" s="72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</row>
    <row r="152" spans="1:42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42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42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42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42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</row>
    <row r="157" spans="1:42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42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42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9206</v>
      </c>
      <c r="J159" s="224">
        <f>J44*K44+J45*K45+J46*K46+J47*K47+J48*K48+J49*K49+J50*K50+J51*K51*J52+K52</f>
        <v>4894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42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v>251.6270833333333</v>
      </c>
      <c r="J167" s="401">
        <v>133.86041666666665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09">
        <v>114077.56</v>
      </c>
      <c r="J175" s="409">
        <v>61400.44000000001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295.41527777777776</v>
      </c>
      <c r="J183" s="403">
        <v>156.34513888888887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>
        <v>306.31682346672727</v>
      </c>
      <c r="J187" s="291">
        <v>162.11465659177657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07">
        <v>120360.344</v>
      </c>
      <c r="J191" s="407">
        <v>64519.110000000008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 t="s">
        <v>247</v>
      </c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 t="s">
        <v>247</v>
      </c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 t="s">
        <v>247</v>
      </c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 t="s">
        <v>247</v>
      </c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 t="s">
        <v>247</v>
      </c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 t="s">
        <v>247</v>
      </c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 t="s">
        <v>247</v>
      </c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 t="s">
        <v>247</v>
      </c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 t="s">
        <v>247</v>
      </c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 t="s">
        <v>247</v>
      </c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 t="s">
        <v>247</v>
      </c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 t="s">
        <v>247</v>
      </c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 t="s">
        <v>247</v>
      </c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169"/>
      <c r="H210" s="274"/>
      <c r="I210" s="223">
        <f>I98/(I80*24)</f>
        <v>18.756069364161849</v>
      </c>
      <c r="J210" s="381">
        <f>J98/(J80*24)</f>
        <v>18.756069364161849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4"/>
      <c r="H211" s="276"/>
      <c r="I211" s="223">
        <f>I99/(I81*24)</f>
        <v>19.156659142212192</v>
      </c>
      <c r="J211" s="381">
        <f t="shared" ref="J211:J221" si="13">J99/(J81*24)</f>
        <v>19.156659142212192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5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69"/>
      <c r="H213" s="274"/>
      <c r="I213" s="223">
        <f>I101/(I83*24)</f>
        <v>18.756069364161849</v>
      </c>
      <c r="J213" s="381">
        <f t="shared" si="13"/>
        <v>18.756069364161849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4"/>
      <c r="H214" s="276"/>
      <c r="I214" s="223">
        <f>I102/(I84*24)</f>
        <v>22.092279909706548</v>
      </c>
      <c r="J214" s="381">
        <f t="shared" si="13"/>
        <v>22.092279909706548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5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69"/>
      <c r="H216" s="274"/>
      <c r="I216" s="223">
        <f t="shared" si="14"/>
        <v>19.156659142212192</v>
      </c>
      <c r="J216" s="381">
        <f t="shared" si="13"/>
        <v>19.156659142212192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4"/>
      <c r="H217" s="276"/>
      <c r="I217" s="223">
        <f t="shared" si="14"/>
        <v>19.156659142212192</v>
      </c>
      <c r="J217" s="381">
        <f t="shared" si="13"/>
        <v>19.156659142212192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5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6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4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5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5"/>
      <c r="H222" s="240"/>
      <c r="I222" s="383">
        <v>19.024661163593613</v>
      </c>
      <c r="J222" s="381">
        <v>19.011445379982263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5.219978434092877E-2</v>
      </c>
      <c r="J248" s="396">
        <f>(J191-J175)/J191</f>
        <v>4.8337151581911125E-2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3</v>
      </c>
      <c r="J263" s="307">
        <v>3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8">
    <mergeCell ref="G184:G187"/>
    <mergeCell ref="A152:A155"/>
    <mergeCell ref="A11:A151"/>
    <mergeCell ref="A156:A195"/>
    <mergeCell ref="G164:G167"/>
    <mergeCell ref="G172:G175"/>
    <mergeCell ref="G188:G191"/>
    <mergeCell ref="G156:G15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pageSetUpPr fitToPage="1"/>
  </sheetPr>
  <dimension ref="A1:AP285"/>
  <sheetViews>
    <sheetView topLeftCell="A2" zoomScaleNormal="100" zoomScaleSheetLayoutView="100" workbookViewId="0">
      <pane ySplit="9" topLeftCell="A180" activePane="bottomLeft" state="frozenSplit"/>
      <selection activeCell="B180" sqref="B180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36.62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5.25" style="138" customWidth="1"/>
    <col min="8" max="8" width="4.375" style="220" customWidth="1"/>
    <col min="9" max="9" width="16.625" style="138" customWidth="1"/>
    <col min="10" max="10" width="16.625" style="138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325">
        <v>0.81736111111111109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0.27916666666666667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0.53819444444444442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113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114</v>
      </c>
      <c r="F11" s="192"/>
      <c r="G11" s="192"/>
      <c r="H11" s="233"/>
      <c r="I11" s="352" t="s">
        <v>84</v>
      </c>
      <c r="J11" s="352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352" t="s">
        <v>91</v>
      </c>
      <c r="J12" s="352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115</v>
      </c>
      <c r="E13" s="24"/>
      <c r="F13" s="24"/>
      <c r="G13" s="24"/>
      <c r="H13" s="235"/>
      <c r="I13" s="24"/>
      <c r="J13" s="24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201</v>
      </c>
      <c r="F14" s="18"/>
      <c r="G14" s="143"/>
      <c r="H14" s="237"/>
      <c r="I14" s="238">
        <v>11.239000000000001</v>
      </c>
      <c r="J14" s="238">
        <v>11.239000000000001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58" t="s">
        <v>200</v>
      </c>
      <c r="F15" s="26"/>
      <c r="G15" s="193"/>
      <c r="H15" s="240"/>
      <c r="I15" s="241">
        <v>11.004</v>
      </c>
      <c r="J15" s="241">
        <v>11.004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>
        <v>5.4166666666666669E-2</v>
      </c>
      <c r="J16" s="429">
        <v>5.4166666666666669E-2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>
        <v>4.8611111111111112E-3</v>
      </c>
      <c r="J18" s="429">
        <v>4.8611111111111112E-3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6</v>
      </c>
      <c r="J20" s="24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248">
        <v>0.5493055555555556</v>
      </c>
      <c r="J21" s="248">
        <v>0.5493055555555556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>
        <v>0.53819444444444442</v>
      </c>
      <c r="J22" s="249">
        <v>0.53819444444444442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249">
        <v>0.5493055555555556</v>
      </c>
      <c r="J24" s="249">
        <v>0.5493055555555556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>
        <v>0.53819444444444442</v>
      </c>
      <c r="J25" s="250">
        <v>0.53819444444444442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>
        <v>2.1527777777777781E-2</v>
      </c>
      <c r="J26" s="252">
        <v>2.1527777777777781E-2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>
        <v>2.1527777777777781E-2</v>
      </c>
      <c r="J27" s="252">
        <v>2.1527777777777781E-2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>
        <v>3.125E-2</v>
      </c>
      <c r="J28" s="252">
        <v>3.125E-2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>
        <v>3.125E-2</v>
      </c>
      <c r="J29" s="252">
        <v>3.125E-2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2"/>
      <c r="J30" s="252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2"/>
      <c r="J31" s="252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>
        <v>2.1527777777777781E-2</v>
      </c>
      <c r="J32" s="252">
        <v>2.1527777777777781E-2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>
        <v>2.1527777777777781E-2</v>
      </c>
      <c r="J33" s="252">
        <v>2.1527777777777781E-2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>
        <v>3.125E-2</v>
      </c>
      <c r="J34" s="252">
        <v>3.125E-2</v>
      </c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>
        <v>3.125E-2</v>
      </c>
      <c r="J35" s="252">
        <v>3.125E-2</v>
      </c>
      <c r="K35" s="255"/>
      <c r="L35" s="68"/>
      <c r="M35" s="68"/>
      <c r="N35" s="68"/>
      <c r="O35" s="68"/>
      <c r="P35" s="68"/>
    </row>
    <row r="36" spans="1:27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150"/>
      <c r="J36" s="150"/>
      <c r="K36" s="258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198"/>
      <c r="J37" s="198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2">
        <v>3.125E-2</v>
      </c>
      <c r="J38" s="252">
        <v>3.125E-2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2">
        <v>3.125E-2</v>
      </c>
      <c r="J39" s="252">
        <v>3.125E-2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252">
        <v>3.125E-2</v>
      </c>
      <c r="J40" s="252">
        <v>3.125E-2</v>
      </c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252">
        <v>3.125E-2</v>
      </c>
      <c r="J41" s="252">
        <v>3.125E-2</v>
      </c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259"/>
      <c r="J42" s="259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259"/>
      <c r="J43" s="259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>
        <v>50</v>
      </c>
      <c r="J44" s="262">
        <v>50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>
        <v>34</v>
      </c>
      <c r="J45" s="265">
        <v>34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>
        <v>50</v>
      </c>
      <c r="J47" s="262">
        <v>50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>
        <v>34</v>
      </c>
      <c r="J48" s="265">
        <v>34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2">
        <v>34</v>
      </c>
      <c r="J50" s="262">
        <v>34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265">
        <v>34</v>
      </c>
      <c r="J51" s="265">
        <v>34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142"/>
      <c r="J52" s="142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134"/>
      <c r="J53" s="134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72"/>
      <c r="J54" s="72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73"/>
      <c r="J55" s="73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134"/>
      <c r="J56" s="134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72"/>
      <c r="J57" s="72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73"/>
      <c r="J58" s="73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72"/>
      <c r="J59" s="72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72"/>
      <c r="J60" s="72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72"/>
      <c r="J61" s="72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262">
        <v>3</v>
      </c>
      <c r="J62" s="262">
        <v>3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265">
        <v>2</v>
      </c>
      <c r="J63" s="265">
        <v>2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262">
        <v>3</v>
      </c>
      <c r="J65" s="262">
        <v>3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265">
        <v>2</v>
      </c>
      <c r="J66" s="265">
        <v>2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>
        <v>2</v>
      </c>
      <c r="J68" s="262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>
        <v>2</v>
      </c>
      <c r="J69" s="265">
        <v>2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142"/>
      <c r="J70" s="142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134"/>
      <c r="J71" s="134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72"/>
      <c r="J72" s="72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73"/>
      <c r="J73" s="73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134"/>
      <c r="J74" s="134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72"/>
      <c r="J75" s="72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73"/>
      <c r="J76" s="73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72"/>
      <c r="J77" s="72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72"/>
      <c r="J78" s="7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367"/>
      <c r="J79" s="367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369">
        <v>1.3354166666666665</v>
      </c>
      <c r="J80" s="369">
        <v>1.3354166666666665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370">
        <v>0.85138888888888886</v>
      </c>
      <c r="J81" s="370">
        <v>0.85138888888888886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371"/>
      <c r="J82" s="371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369">
        <v>1.3354166666666665</v>
      </c>
      <c r="J83" s="369">
        <v>1.3354166666666665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370">
        <v>0.85138888888888886</v>
      </c>
      <c r="J84" s="370">
        <v>0.85138888888888886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371"/>
      <c r="J85" s="371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370">
        <v>0.85138888888888886</v>
      </c>
      <c r="J86" s="370">
        <v>0.85138888888888886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370">
        <v>0.85138888888888886</v>
      </c>
      <c r="J87" s="370">
        <v>0.85138888888888886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371"/>
      <c r="J88" s="371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153"/>
      <c r="J89" s="153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154"/>
      <c r="J90" s="154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155"/>
      <c r="J91" s="155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153"/>
      <c r="J92" s="153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154"/>
      <c r="J93" s="154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155"/>
      <c r="J94" s="155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154"/>
      <c r="J95" s="154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154"/>
      <c r="J96" s="154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154"/>
      <c r="J97" s="154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5">
        <v>561.73800000000006</v>
      </c>
      <c r="J98" s="275">
        <v>561.73800000000006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277">
        <v>383.94</v>
      </c>
      <c r="J99" s="277">
        <v>383.94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161"/>
      <c r="J100" s="161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>
        <v>561.73800000000006</v>
      </c>
      <c r="J101" s="275">
        <v>561.73800000000006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>
        <v>383.94</v>
      </c>
      <c r="J102" s="277">
        <v>383.94</v>
      </c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161"/>
      <c r="J103" s="161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7">
        <v>383.94</v>
      </c>
      <c r="J104" s="277">
        <v>383.94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>
        <v>383.94</v>
      </c>
      <c r="J105" s="277">
        <v>383.94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161"/>
      <c r="J106" s="161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134"/>
      <c r="J107" s="134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72"/>
      <c r="J108" s="72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73"/>
      <c r="J109" s="73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134"/>
      <c r="J110" s="134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72"/>
      <c r="J111" s="72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73"/>
      <c r="J112" s="73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72"/>
      <c r="J113" s="72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72"/>
      <c r="J114" s="72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72"/>
      <c r="J115" s="72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42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42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42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42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42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42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42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42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42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42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42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42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42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42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42" s="43" customFormat="1" ht="12.75" x14ac:dyDescent="0.2">
      <c r="A143" s="424"/>
      <c r="B143" s="25" t="s">
        <v>71</v>
      </c>
      <c r="C143" s="83">
        <f>C$44</f>
        <v>173</v>
      </c>
      <c r="D143" s="24" t="s">
        <v>53</v>
      </c>
      <c r="E143" s="134"/>
      <c r="F143" s="134"/>
      <c r="G143" s="135"/>
      <c r="H143" s="261"/>
      <c r="I143" s="134"/>
      <c r="J143" s="134"/>
      <c r="K143" s="261"/>
      <c r="L143" s="134"/>
      <c r="M143" s="136">
        <f t="shared" si="3"/>
        <v>0</v>
      </c>
      <c r="N143" s="134"/>
      <c r="O143" s="136">
        <f t="shared" si="4"/>
        <v>0</v>
      </c>
      <c r="P143" s="134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</row>
    <row r="144" spans="1:42" s="43" customFormat="1" ht="12.75" x14ac:dyDescent="0.2">
      <c r="A144" s="424"/>
      <c r="B144" s="37"/>
      <c r="C144" s="83">
        <f>C$45</f>
        <v>36</v>
      </c>
      <c r="D144" s="18" t="s">
        <v>54</v>
      </c>
      <c r="E144" s="72"/>
      <c r="F144" s="72"/>
      <c r="G144" s="137"/>
      <c r="H144" s="264"/>
      <c r="I144" s="72"/>
      <c r="J144" s="72"/>
      <c r="K144" s="264"/>
      <c r="L144" s="72"/>
      <c r="M144" s="38">
        <f t="shared" si="3"/>
        <v>0</v>
      </c>
      <c r="N144" s="72"/>
      <c r="O144" s="38">
        <f t="shared" si="4"/>
        <v>0</v>
      </c>
      <c r="P144" s="72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</row>
    <row r="145" spans="1:42" s="43" customFormat="1" ht="12.75" x14ac:dyDescent="0.2">
      <c r="A145" s="424"/>
      <c r="B145" s="37"/>
      <c r="C145" s="83">
        <f>C$46</f>
        <v>36</v>
      </c>
      <c r="D145" s="26" t="s">
        <v>55</v>
      </c>
      <c r="E145" s="73"/>
      <c r="F145" s="73"/>
      <c r="G145" s="108"/>
      <c r="H145" s="266"/>
      <c r="I145" s="73"/>
      <c r="J145" s="73"/>
      <c r="K145" s="266"/>
      <c r="L145" s="73"/>
      <c r="M145" s="42">
        <f t="shared" si="3"/>
        <v>0</v>
      </c>
      <c r="N145" s="73"/>
      <c r="O145" s="42">
        <f t="shared" si="4"/>
        <v>0</v>
      </c>
      <c r="P145" s="73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</row>
    <row r="146" spans="1:42" s="43" customFormat="1" ht="12.75" x14ac:dyDescent="0.2">
      <c r="A146" s="424"/>
      <c r="B146" s="37"/>
      <c r="C146" s="83">
        <f>C$47</f>
        <v>38</v>
      </c>
      <c r="D146" s="24" t="s">
        <v>56</v>
      </c>
      <c r="E146" s="134"/>
      <c r="F146" s="134"/>
      <c r="G146" s="135"/>
      <c r="H146" s="261"/>
      <c r="I146" s="134"/>
      <c r="J146" s="134"/>
      <c r="K146" s="261"/>
      <c r="L146" s="134"/>
      <c r="M146" s="136">
        <f t="shared" si="3"/>
        <v>0</v>
      </c>
      <c r="N146" s="134"/>
      <c r="O146" s="136">
        <f t="shared" si="4"/>
        <v>0</v>
      </c>
      <c r="P146" s="134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</row>
    <row r="147" spans="1:42" s="43" customFormat="1" ht="12.75" x14ac:dyDescent="0.2">
      <c r="A147" s="424"/>
      <c r="B147" s="37"/>
      <c r="C147" s="83">
        <f>C$48</f>
        <v>8</v>
      </c>
      <c r="D147" s="18" t="s">
        <v>57</v>
      </c>
      <c r="E147" s="72"/>
      <c r="F147" s="72"/>
      <c r="G147" s="137"/>
      <c r="H147" s="264"/>
      <c r="I147" s="72"/>
      <c r="J147" s="72"/>
      <c r="K147" s="264"/>
      <c r="L147" s="72"/>
      <c r="M147" s="38">
        <f t="shared" si="3"/>
        <v>0</v>
      </c>
      <c r="N147" s="72"/>
      <c r="O147" s="38">
        <f t="shared" si="4"/>
        <v>0</v>
      </c>
      <c r="P147" s="72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</row>
    <row r="148" spans="1:42" s="43" customFormat="1" ht="12.75" x14ac:dyDescent="0.2">
      <c r="A148" s="425"/>
      <c r="B148" s="37"/>
      <c r="C148" s="83">
        <f>C$49</f>
        <v>8</v>
      </c>
      <c r="D148" s="26" t="s">
        <v>58</v>
      </c>
      <c r="E148" s="73"/>
      <c r="F148" s="73"/>
      <c r="G148" s="108"/>
      <c r="H148" s="266"/>
      <c r="I148" s="73"/>
      <c r="J148" s="73"/>
      <c r="K148" s="266"/>
      <c r="L148" s="73"/>
      <c r="M148" s="42">
        <f t="shared" si="3"/>
        <v>0</v>
      </c>
      <c r="N148" s="73"/>
      <c r="O148" s="42">
        <f t="shared" si="4"/>
        <v>0</v>
      </c>
      <c r="P148" s="73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</row>
    <row r="149" spans="1:42" s="43" customFormat="1" ht="12.75" x14ac:dyDescent="0.2">
      <c r="A149" s="425"/>
      <c r="B149" s="37"/>
      <c r="C149" s="83">
        <f>C$50</f>
        <v>40</v>
      </c>
      <c r="D149" s="18" t="s">
        <v>59</v>
      </c>
      <c r="E149" s="72"/>
      <c r="F149" s="72"/>
      <c r="G149" s="137"/>
      <c r="H149" s="264"/>
      <c r="I149" s="72"/>
      <c r="J149" s="72"/>
      <c r="K149" s="264"/>
      <c r="L149" s="72"/>
      <c r="M149" s="38">
        <f t="shared" si="3"/>
        <v>0</v>
      </c>
      <c r="N149" s="72"/>
      <c r="O149" s="38">
        <f t="shared" si="4"/>
        <v>0</v>
      </c>
      <c r="P149" s="72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</row>
    <row r="150" spans="1:42" s="43" customFormat="1" ht="12.75" x14ac:dyDescent="0.2">
      <c r="A150" s="425"/>
      <c r="B150" s="37"/>
      <c r="C150" s="83">
        <f>C$51</f>
        <v>8</v>
      </c>
      <c r="D150" s="18" t="s">
        <v>66</v>
      </c>
      <c r="E150" s="72"/>
      <c r="F150" s="72"/>
      <c r="G150" s="137"/>
      <c r="H150" s="264"/>
      <c r="I150" s="72"/>
      <c r="J150" s="72"/>
      <c r="K150" s="264"/>
      <c r="L150" s="72"/>
      <c r="M150" s="38">
        <f t="shared" si="3"/>
        <v>0</v>
      </c>
      <c r="N150" s="72"/>
      <c r="O150" s="38">
        <f t="shared" si="4"/>
        <v>0</v>
      </c>
      <c r="P150" s="72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</row>
    <row r="151" spans="1:42" s="43" customFormat="1" ht="12.75" x14ac:dyDescent="0.2">
      <c r="A151" s="426"/>
      <c r="B151" s="37"/>
      <c r="C151" s="83">
        <f>C$52</f>
        <v>7</v>
      </c>
      <c r="D151" s="18" t="s">
        <v>67</v>
      </c>
      <c r="E151" s="72"/>
      <c r="F151" s="72"/>
      <c r="G151" s="137"/>
      <c r="H151" s="264"/>
      <c r="I151" s="72"/>
      <c r="J151" s="72"/>
      <c r="K151" s="264"/>
      <c r="L151" s="72"/>
      <c r="M151" s="38">
        <f t="shared" si="3"/>
        <v>0</v>
      </c>
      <c r="N151" s="72"/>
      <c r="O151" s="38">
        <f t="shared" si="4"/>
        <v>0</v>
      </c>
      <c r="P151" s="72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</row>
    <row r="152" spans="1:42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42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42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42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42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</row>
    <row r="157" spans="1:42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42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42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8950</v>
      </c>
      <c r="J159" s="224">
        <f>J44*K44+J45*K45+J46*K46+J47*K47+J48*K48+J49*K49+J50*K50+J51*K51*J52+K52</f>
        <v>4728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42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f>H80*I80+H81*I81+H82*I82+H83*I83+H84*I84+H85*I85+H86*I86+H87*I87+H88*I88</f>
        <v>234.78749999999999</v>
      </c>
      <c r="J167" s="401">
        <f>J80*K80+J81*K81+J82*K82+J83*K83+J84*K84+J85*K85+J86*K86+J87*K87+J88*K88</f>
        <v>125.31319444444442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10">
        <v>99980.024000000005</v>
      </c>
      <c r="J175" s="410">
        <v>53523.174000000006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296.60208333333338</v>
      </c>
      <c r="J183" s="403">
        <v>156.98263888888891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>
        <v>307.54742504761072</v>
      </c>
      <c r="J187" s="291">
        <v>162.7756818997058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5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07">
        <v>106564.90000000001</v>
      </c>
      <c r="J191" s="407">
        <v>56813.509000000005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 t="s">
        <v>247</v>
      </c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 t="s">
        <v>247</v>
      </c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 t="s">
        <v>247</v>
      </c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 t="s">
        <v>247</v>
      </c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 t="s">
        <v>247</v>
      </c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 t="s">
        <v>247</v>
      </c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 t="s">
        <v>247</v>
      </c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 t="s">
        <v>247</v>
      </c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 t="s">
        <v>247</v>
      </c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 t="s">
        <v>247</v>
      </c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 t="s">
        <v>247</v>
      </c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 t="s">
        <v>247</v>
      </c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 t="s">
        <v>247</v>
      </c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169"/>
      <c r="H210" s="274"/>
      <c r="I210" s="223">
        <f>I98/(I80*24)</f>
        <v>17.526926677067085</v>
      </c>
      <c r="J210" s="381">
        <f>J98/(J80*24)</f>
        <v>17.526926677067085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4"/>
      <c r="H211" s="276"/>
      <c r="I211" s="223">
        <f>I99/(I81*24)</f>
        <v>18.789885807504078</v>
      </c>
      <c r="J211" s="381">
        <f t="shared" ref="J211:J221" si="13">J99/(J81*24)</f>
        <v>18.789885807504078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5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69"/>
      <c r="H213" s="274"/>
      <c r="I213" s="223">
        <f>I101/(I83*24)</f>
        <v>17.526926677067085</v>
      </c>
      <c r="J213" s="381">
        <f t="shared" si="13"/>
        <v>17.526926677067085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4"/>
      <c r="H214" s="276"/>
      <c r="I214" s="223">
        <f>I102/(I84*24)</f>
        <v>18.789885807504078</v>
      </c>
      <c r="J214" s="381">
        <f t="shared" si="13"/>
        <v>18.789885807504078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5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69"/>
      <c r="H216" s="274"/>
      <c r="I216" s="223">
        <f t="shared" si="14"/>
        <v>18.789885807504078</v>
      </c>
      <c r="J216" s="381">
        <f t="shared" si="13"/>
        <v>18.789885807504078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4"/>
      <c r="H217" s="276"/>
      <c r="I217" s="223">
        <f t="shared" si="14"/>
        <v>18.789885807504078</v>
      </c>
      <c r="J217" s="381">
        <f t="shared" si="13"/>
        <v>18.789885807504078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5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6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4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5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5"/>
      <c r="H222" s="240"/>
      <c r="I222" s="383">
        <v>17.870408347974234</v>
      </c>
      <c r="J222" s="381">
        <v>17.672797823231793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6.1792166088458798E-2</v>
      </c>
      <c r="J248" s="396">
        <f>(J191-J175)/J191</f>
        <v>5.7914658994219118E-2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3</v>
      </c>
      <c r="J263" s="307">
        <v>3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2">
    <mergeCell ref="I16:I17"/>
    <mergeCell ref="J16:J17"/>
    <mergeCell ref="G184:G187"/>
    <mergeCell ref="I18:I19"/>
    <mergeCell ref="J18:J19"/>
    <mergeCell ref="A152:A155"/>
    <mergeCell ref="A11:A151"/>
    <mergeCell ref="A156:A195"/>
    <mergeCell ref="G164:G167"/>
    <mergeCell ref="G172:G175"/>
    <mergeCell ref="G188:G191"/>
    <mergeCell ref="G156:G15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4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pageSetUpPr fitToPage="1"/>
  </sheetPr>
  <dimension ref="A1:IV285"/>
  <sheetViews>
    <sheetView topLeftCell="O2" zoomScaleNormal="100" zoomScaleSheetLayoutView="100" workbookViewId="0">
      <pane ySplit="9" topLeftCell="A176" activePane="bottomLeft" state="frozenSplit"/>
      <selection activeCell="B180" sqref="B180"/>
      <selection pane="bottomLeft" activeCell="J194" sqref="J194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5.875" style="138" customWidth="1"/>
    <col min="8" max="8" width="4.375" style="220" customWidth="1"/>
    <col min="9" max="9" width="16.625" style="138" customWidth="1"/>
    <col min="10" max="10" width="16.625" style="138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1" width="9.5" customWidth="1"/>
    <col min="32" max="32" width="8.625" customWidth="1"/>
    <col min="33" max="42" width="7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325">
        <v>0.81736111111111109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0.28819444444444448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0.52916666666666656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116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117</v>
      </c>
      <c r="F11" s="192"/>
      <c r="G11" s="192"/>
      <c r="H11" s="233"/>
      <c r="I11" s="352" t="s">
        <v>84</v>
      </c>
      <c r="J11" s="352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352" t="s">
        <v>91</v>
      </c>
      <c r="J12" s="352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202</v>
      </c>
      <c r="E13" s="24"/>
      <c r="F13" s="24"/>
      <c r="G13" s="24"/>
      <c r="H13" s="235"/>
      <c r="I13" s="24"/>
      <c r="J13" s="24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203</v>
      </c>
      <c r="F14" s="18"/>
      <c r="G14" s="143"/>
      <c r="H14" s="237"/>
      <c r="I14" s="238">
        <v>19.228000000000002</v>
      </c>
      <c r="J14" s="238">
        <v>19.228000000000002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6"/>
      <c r="E15" s="158" t="s">
        <v>204</v>
      </c>
      <c r="F15" s="26"/>
      <c r="G15" s="193"/>
      <c r="H15" s="240"/>
      <c r="I15" s="241">
        <v>18.741</v>
      </c>
      <c r="J15" s="241">
        <v>18.741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>
        <v>7.8472222222222221E-2</v>
      </c>
      <c r="J16" s="429">
        <v>7.8472222222222221E-2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>
        <v>5.5555555555555558E-3</v>
      </c>
      <c r="J18" s="429">
        <v>5.5555555555555558E-3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356">
        <v>6</v>
      </c>
      <c r="J20" s="35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248">
        <v>0.54583333333333328</v>
      </c>
      <c r="J21" s="248">
        <v>0.54583333333333328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>
        <v>0.52916666666666667</v>
      </c>
      <c r="J22" s="249">
        <v>0.52916666666666667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148"/>
      <c r="J23" s="148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249">
        <v>0.54583333333333328</v>
      </c>
      <c r="J24" s="249">
        <v>0.54583333333333328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>
        <v>0.52916666666666667</v>
      </c>
      <c r="J25" s="250">
        <v>0.52916666666666667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>
        <v>2.5000000000000001E-2</v>
      </c>
      <c r="J26" s="252">
        <v>2.5000000000000001E-2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>
        <v>2.5000000000000001E-2</v>
      </c>
      <c r="J27" s="252">
        <v>2.5000000000000001E-2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>
        <v>4.1666666666666664E-2</v>
      </c>
      <c r="J28" s="252">
        <v>4.1666666666666664E-2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>
        <v>4.1666666666666664E-2</v>
      </c>
      <c r="J29" s="252">
        <v>4.1666666666666664E-2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9"/>
      <c r="J30" s="259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9"/>
      <c r="J31" s="259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>
        <v>2.5000000000000001E-2</v>
      </c>
      <c r="J32" s="252">
        <v>2.5000000000000001E-2</v>
      </c>
      <c r="K32" s="258"/>
      <c r="L32" s="70"/>
      <c r="M32" s="70"/>
      <c r="N32" s="70"/>
      <c r="O32" s="70"/>
      <c r="P32" s="70"/>
    </row>
    <row r="33" spans="1:27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>
        <v>2.5000000000000001E-2</v>
      </c>
      <c r="J33" s="252">
        <v>2.5000000000000001E-2</v>
      </c>
      <c r="K33" s="255"/>
      <c r="L33" s="68"/>
      <c r="M33" s="68"/>
      <c r="N33" s="68"/>
      <c r="O33" s="68"/>
      <c r="P33" s="68"/>
    </row>
    <row r="34" spans="1:27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>
        <v>4.1666666666666664E-2</v>
      </c>
      <c r="J34" s="252">
        <v>4.1666666666666664E-2</v>
      </c>
      <c r="K34" s="258"/>
      <c r="L34" s="70"/>
      <c r="M34" s="70"/>
      <c r="N34" s="70"/>
      <c r="O34" s="70"/>
      <c r="P34" s="70"/>
    </row>
    <row r="35" spans="1:27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>
        <v>4.1666666666666664E-2</v>
      </c>
      <c r="J35" s="252">
        <v>4.1666666666666664E-2</v>
      </c>
      <c r="K35" s="255"/>
      <c r="L35" s="68"/>
      <c r="M35" s="68"/>
      <c r="N35" s="68"/>
      <c r="O35" s="68"/>
      <c r="P35" s="68"/>
    </row>
    <row r="36" spans="1:27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9"/>
      <c r="J36" s="259"/>
      <c r="K36" s="258"/>
      <c r="L36" s="70"/>
      <c r="M36" s="70"/>
      <c r="N36" s="70"/>
      <c r="O36" s="70"/>
      <c r="P36" s="70"/>
      <c r="Q36" s="188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9"/>
      <c r="J37" s="259"/>
      <c r="K37" s="255"/>
      <c r="L37" s="68"/>
      <c r="M37" s="68"/>
      <c r="N37" s="68"/>
      <c r="O37" s="68"/>
      <c r="P37" s="68"/>
    </row>
    <row r="38" spans="1:27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9">
        <v>4.1666666666666664E-2</v>
      </c>
      <c r="J38" s="259">
        <v>4.1666666666666664E-2</v>
      </c>
      <c r="K38" s="258"/>
      <c r="L38" s="70"/>
      <c r="M38" s="70"/>
      <c r="N38" s="70"/>
      <c r="O38" s="70"/>
      <c r="P38" s="70"/>
    </row>
    <row r="39" spans="1:27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9">
        <v>4.1666666666666664E-2</v>
      </c>
      <c r="J39" s="259">
        <v>4.1666666666666664E-2</v>
      </c>
      <c r="K39" s="255"/>
      <c r="L39" s="68"/>
      <c r="M39" s="68"/>
      <c r="N39" s="68"/>
      <c r="O39" s="68"/>
      <c r="P39" s="68"/>
    </row>
    <row r="40" spans="1:27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259">
        <v>4.1666666666666664E-2</v>
      </c>
      <c r="J40" s="259">
        <v>4.1666666666666664E-2</v>
      </c>
      <c r="K40" s="258"/>
      <c r="L40" s="70"/>
      <c r="M40" s="70"/>
      <c r="N40" s="70"/>
      <c r="O40" s="70"/>
      <c r="P40" s="70"/>
    </row>
    <row r="41" spans="1:27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259">
        <v>4.1666666666666664E-2</v>
      </c>
      <c r="J41" s="259">
        <v>4.1666666666666664E-2</v>
      </c>
      <c r="K41" s="255"/>
      <c r="L41" s="68"/>
      <c r="M41" s="68"/>
      <c r="N41" s="68"/>
      <c r="O41" s="68"/>
      <c r="P41" s="68"/>
    </row>
    <row r="42" spans="1:27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198"/>
      <c r="J42" s="198"/>
      <c r="K42" s="258"/>
      <c r="L42" s="70"/>
      <c r="M42" s="70"/>
      <c r="N42" s="70"/>
      <c r="O42" s="70"/>
      <c r="P42" s="70"/>
    </row>
    <row r="43" spans="1:27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198"/>
      <c r="J43" s="198"/>
      <c r="K43" s="253"/>
      <c r="L43" s="35"/>
      <c r="M43" s="35"/>
      <c r="N43" s="35"/>
      <c r="O43" s="35"/>
      <c r="P43" s="35"/>
    </row>
    <row r="44" spans="1:27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>
        <v>40</v>
      </c>
      <c r="J44" s="262">
        <v>40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7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>
        <v>26</v>
      </c>
      <c r="J45" s="265">
        <v>26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7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7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>
        <v>40</v>
      </c>
      <c r="J47" s="262">
        <v>40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7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>
        <v>26</v>
      </c>
      <c r="J48" s="265">
        <v>26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2">
        <v>26</v>
      </c>
      <c r="J50" s="262">
        <v>26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265">
        <v>26</v>
      </c>
      <c r="J51" s="265">
        <v>26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142"/>
      <c r="J52" s="142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134"/>
      <c r="J53" s="134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72"/>
      <c r="J54" s="72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73"/>
      <c r="J55" s="73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134"/>
      <c r="J56" s="134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72"/>
      <c r="J57" s="72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73"/>
      <c r="J58" s="73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72"/>
      <c r="J59" s="72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72"/>
      <c r="J60" s="72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72"/>
      <c r="J61" s="72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262">
        <v>4</v>
      </c>
      <c r="J62" s="262">
        <v>4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265">
        <v>2</v>
      </c>
      <c r="J63" s="265">
        <v>2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262">
        <v>4</v>
      </c>
      <c r="J65" s="262">
        <v>4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265">
        <v>2</v>
      </c>
      <c r="J66" s="265">
        <v>2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>
        <v>2</v>
      </c>
      <c r="J68" s="262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>
        <v>2</v>
      </c>
      <c r="J69" s="265">
        <v>2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142"/>
      <c r="J70" s="142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134"/>
      <c r="J71" s="134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72"/>
      <c r="J72" s="72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73"/>
      <c r="J73" s="73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134"/>
      <c r="J74" s="134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72"/>
      <c r="J75" s="72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73"/>
      <c r="J76" s="73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72"/>
      <c r="J77" s="72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72"/>
      <c r="J78" s="7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72"/>
      <c r="J79" s="72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271">
        <v>1.6395833333333334</v>
      </c>
      <c r="J80" s="271">
        <v>1.6395833333333334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29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>
        <v>0.90347222222222223</v>
      </c>
      <c r="J81" s="272">
        <v>0.90347222222222223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29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155"/>
      <c r="J82" s="155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29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271">
        <v>1.6395833333333334</v>
      </c>
      <c r="J83" s="271">
        <v>1.6395833333333334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29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272">
        <v>0.90347222222222223</v>
      </c>
      <c r="J84" s="272">
        <v>0.90347222222222223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29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155"/>
      <c r="J85" s="155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29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272">
        <v>0.90347222222222223</v>
      </c>
      <c r="J86" s="272">
        <v>0.90347222222222223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29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272">
        <v>0.90347222222222223</v>
      </c>
      <c r="J87" s="272">
        <v>0.90347222222222223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29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155"/>
      <c r="J88" s="155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29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153"/>
      <c r="J89" s="153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29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154"/>
      <c r="J90" s="154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29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155"/>
      <c r="J91" s="155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</row>
    <row r="92" spans="1:29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153"/>
      <c r="J92" s="153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29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154"/>
      <c r="J93" s="154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29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155"/>
      <c r="J94" s="155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29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154"/>
      <c r="J95" s="154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29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154"/>
      <c r="J96" s="154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154"/>
      <c r="J97" s="154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5">
        <v>785.553</v>
      </c>
      <c r="J98" s="275">
        <v>785.553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277">
        <v>482.04</v>
      </c>
      <c r="J99" s="277">
        <v>482.04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161"/>
      <c r="J100" s="161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>
        <v>785.553</v>
      </c>
      <c r="J101" s="275">
        <v>785.553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>
        <v>482.04</v>
      </c>
      <c r="J102" s="277">
        <v>482.04</v>
      </c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161"/>
      <c r="J103" s="161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7">
        <v>482.04</v>
      </c>
      <c r="J104" s="277">
        <v>482.04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>
        <v>482.04</v>
      </c>
      <c r="J105" s="277">
        <v>482.04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161"/>
      <c r="J106" s="161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134"/>
      <c r="J107" s="134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72"/>
      <c r="J108" s="72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73"/>
      <c r="J109" s="73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134"/>
      <c r="J110" s="134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72"/>
      <c r="J111" s="72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73"/>
      <c r="J112" s="73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72"/>
      <c r="J113" s="72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72"/>
      <c r="J114" s="72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72"/>
      <c r="J115" s="72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256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256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256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256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256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256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256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256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256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256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256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56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56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56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56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35"/>
      <c r="H143" s="261"/>
      <c r="I143" s="134"/>
      <c r="J143" s="134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</row>
    <row r="144" spans="1:256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37"/>
      <c r="H144" s="264"/>
      <c r="I144" s="72"/>
      <c r="J144" s="72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</row>
    <row r="145" spans="1:256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08"/>
      <c r="H145" s="266"/>
      <c r="I145" s="73"/>
      <c r="J145" s="73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</row>
    <row r="146" spans="1:256" s="30" customFormat="1" ht="12.75" x14ac:dyDescent="0.2">
      <c r="A146" s="424"/>
      <c r="B146" s="37"/>
      <c r="C146" s="83">
        <f>C$47</f>
        <v>38</v>
      </c>
      <c r="D146" s="74" t="s">
        <v>56</v>
      </c>
      <c r="E146" s="134"/>
      <c r="F146" s="134"/>
      <c r="G146" s="135"/>
      <c r="H146" s="261"/>
      <c r="I146" s="134"/>
      <c r="J146" s="134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</row>
    <row r="147" spans="1:256" s="30" customFormat="1" ht="12.75" x14ac:dyDescent="0.2">
      <c r="A147" s="424"/>
      <c r="B147" s="37"/>
      <c r="C147" s="83">
        <f>C$48</f>
        <v>8</v>
      </c>
      <c r="D147" s="77" t="s">
        <v>57</v>
      </c>
      <c r="E147" s="72"/>
      <c r="F147" s="72"/>
      <c r="G147" s="137"/>
      <c r="H147" s="264"/>
      <c r="I147" s="72"/>
      <c r="J147" s="72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</row>
    <row r="148" spans="1:256" s="30" customFormat="1" ht="12.75" x14ac:dyDescent="0.2">
      <c r="A148" s="425"/>
      <c r="B148" s="37"/>
      <c r="C148" s="83">
        <f>C$49</f>
        <v>8</v>
      </c>
      <c r="D148" s="80" t="s">
        <v>58</v>
      </c>
      <c r="E148" s="73"/>
      <c r="F148" s="73"/>
      <c r="G148" s="108"/>
      <c r="H148" s="266"/>
      <c r="I148" s="73"/>
      <c r="J148" s="73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</row>
    <row r="149" spans="1:256" s="30" customFormat="1" ht="12.75" x14ac:dyDescent="0.2">
      <c r="A149" s="425"/>
      <c r="B149" s="37"/>
      <c r="C149" s="83">
        <f>C$50</f>
        <v>40</v>
      </c>
      <c r="D149" s="77" t="s">
        <v>59</v>
      </c>
      <c r="E149" s="72"/>
      <c r="F149" s="72"/>
      <c r="G149" s="137"/>
      <c r="H149" s="264"/>
      <c r="I149" s="72"/>
      <c r="J149" s="72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</row>
    <row r="150" spans="1:256" s="30" customFormat="1" ht="12.75" x14ac:dyDescent="0.2">
      <c r="A150" s="425"/>
      <c r="B150" s="37"/>
      <c r="C150" s="83">
        <f>C$51</f>
        <v>8</v>
      </c>
      <c r="D150" s="77" t="s">
        <v>66</v>
      </c>
      <c r="E150" s="72"/>
      <c r="F150" s="72"/>
      <c r="G150" s="137"/>
      <c r="H150" s="264"/>
      <c r="I150" s="72"/>
      <c r="J150" s="72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</row>
    <row r="151" spans="1:256" s="30" customFormat="1" ht="12.75" x14ac:dyDescent="0.2">
      <c r="A151" s="426"/>
      <c r="B151" s="37"/>
      <c r="C151" s="83">
        <f>C$52</f>
        <v>7</v>
      </c>
      <c r="D151" s="77" t="s">
        <v>67</v>
      </c>
      <c r="E151" s="72"/>
      <c r="F151" s="72"/>
      <c r="G151" s="137"/>
      <c r="H151" s="264"/>
      <c r="I151" s="72"/>
      <c r="J151" s="72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256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256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256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256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</row>
    <row r="157" spans="1:256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56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56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7070</v>
      </c>
      <c r="J159" s="224">
        <f>J44*K44+J45*K45+J46*K46+J47*K47+J48*K48+J49*K49+J50*K50+J51*K51*J52+K52</f>
        <v>3762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56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f>H80*I80+H81*I81+H82*I82+H83*I83+H84*I84+H85*I85+H86*I86+H87*I87+H88*I88</f>
        <v>277.6270833333333</v>
      </c>
      <c r="J167" s="401">
        <f>J80*K80+J81*K81+J82*K82+J83*K83+J84*K84+J85*K85+J86*K86+J87*K87+J88*K88</f>
        <v>151.44444444444446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10">
        <v>135663.74400000001</v>
      </c>
      <c r="J175" s="410">
        <v>73821.619000000006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379.10069444444451</v>
      </c>
      <c r="J183" s="403">
        <v>210.96111111111111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>
        <v>393.09043651969159</v>
      </c>
      <c r="J187" s="291">
        <v>218.74609166008369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0">
        <v>150530.236</v>
      </c>
      <c r="J191" s="410">
        <v>82473.90800000001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 t="s">
        <v>247</v>
      </c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 t="s">
        <v>247</v>
      </c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 t="s">
        <v>247</v>
      </c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 t="s">
        <v>247</v>
      </c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 t="s">
        <v>247</v>
      </c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 t="s">
        <v>247</v>
      </c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 t="s">
        <v>247</v>
      </c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 t="s">
        <v>247</v>
      </c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 t="s">
        <v>247</v>
      </c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 t="s">
        <v>247</v>
      </c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 t="s">
        <v>247</v>
      </c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 t="s">
        <v>247</v>
      </c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 t="s">
        <v>247</v>
      </c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169"/>
      <c r="H210" s="274"/>
      <c r="I210" s="223">
        <f>I98/(I80*24)</f>
        <v>19.963227445997457</v>
      </c>
      <c r="J210" s="381">
        <f>J98/(J80*24)</f>
        <v>19.963227445997457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4"/>
      <c r="H211" s="276"/>
      <c r="I211" s="223">
        <f>I99/(I81*24)</f>
        <v>22.230899308224444</v>
      </c>
      <c r="J211" s="381">
        <f t="shared" ref="J211:J221" si="13">J99/(J81*24)</f>
        <v>22.230899308224444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5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69"/>
      <c r="H213" s="274"/>
      <c r="I213" s="223">
        <f>I101/(I83*24)</f>
        <v>19.963227445997457</v>
      </c>
      <c r="J213" s="381">
        <f t="shared" si="13"/>
        <v>19.963227445997457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4"/>
      <c r="H214" s="276"/>
      <c r="I214" s="223">
        <f>I102/(I84*24)</f>
        <v>22.230899308224444</v>
      </c>
      <c r="J214" s="381">
        <f t="shared" si="13"/>
        <v>22.230899308224444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5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69"/>
      <c r="H216" s="274"/>
      <c r="I216" s="223">
        <f t="shared" si="14"/>
        <v>22.230899308224444</v>
      </c>
      <c r="J216" s="381">
        <f t="shared" si="13"/>
        <v>22.230899308224444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4"/>
      <c r="H217" s="276"/>
      <c r="I217" s="223">
        <f t="shared" si="14"/>
        <v>22.230899308224444</v>
      </c>
      <c r="J217" s="381">
        <f t="shared" si="13"/>
        <v>22.230899308224444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5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6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4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5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5"/>
      <c r="H222" s="240"/>
      <c r="I222" s="383">
        <v>20.516697908615424</v>
      </c>
      <c r="J222" s="381">
        <v>20.193207721936904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9.8760836327925497E-2</v>
      </c>
      <c r="J248" s="396">
        <f>(J191-J175)/J191</f>
        <v>0.10490940965232305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4</v>
      </c>
      <c r="J263" s="307">
        <v>4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2">
    <mergeCell ref="A152:A155"/>
    <mergeCell ref="A11:A151"/>
    <mergeCell ref="A156:A195"/>
    <mergeCell ref="G164:G167"/>
    <mergeCell ref="G172:G175"/>
    <mergeCell ref="G188:G191"/>
    <mergeCell ref="G156:G159"/>
    <mergeCell ref="I16:I17"/>
    <mergeCell ref="J16:J17"/>
    <mergeCell ref="G184:G187"/>
    <mergeCell ref="I18:I19"/>
    <mergeCell ref="J18:J1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2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pageSetUpPr fitToPage="1"/>
  </sheetPr>
  <dimension ref="A1:AH285"/>
  <sheetViews>
    <sheetView topLeftCell="A2" zoomScaleNormal="100" zoomScaleSheetLayoutView="100" workbookViewId="0">
      <pane ySplit="9" topLeftCell="A176" activePane="bottomLeft" state="frozenSplit"/>
      <selection activeCell="K166" sqref="K166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5" style="138" customWidth="1"/>
    <col min="8" max="8" width="4.375" style="220" customWidth="1"/>
    <col min="9" max="9" width="16.375" style="138" customWidth="1"/>
    <col min="10" max="10" width="15.5" style="138" customWidth="1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3" width="7.625" customWidth="1"/>
    <col min="34" max="34" width="9.75" customWidth="1"/>
  </cols>
  <sheetData>
    <row r="1" spans="1:18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8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8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8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8" s="65" customFormat="1" ht="12.75" x14ac:dyDescent="0.2">
      <c r="B5" s="66"/>
      <c r="C5" s="66"/>
      <c r="E5" s="43"/>
      <c r="F5" s="43"/>
      <c r="G5" s="43"/>
      <c r="H5" s="227"/>
      <c r="I5" s="43"/>
      <c r="J5" s="325">
        <v>0.86805555555555547</v>
      </c>
      <c r="K5" s="228"/>
      <c r="L5" s="111">
        <v>0.27638888888888885</v>
      </c>
    </row>
    <row r="6" spans="1:18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0.375</v>
      </c>
      <c r="K6" s="228"/>
      <c r="L6" s="65">
        <v>73</v>
      </c>
    </row>
    <row r="7" spans="1:18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0.49305555555555547</v>
      </c>
      <c r="K7" s="228"/>
      <c r="L7" s="111">
        <f>L5/L6</f>
        <v>3.7861491628614912E-3</v>
      </c>
    </row>
    <row r="8" spans="1:18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8" ht="30" x14ac:dyDescent="0.25">
      <c r="C9" s="7"/>
      <c r="I9" s="398" t="s">
        <v>252</v>
      </c>
      <c r="J9" s="350" t="s">
        <v>270</v>
      </c>
    </row>
    <row r="10" spans="1:18" ht="57.75" customHeight="1" x14ac:dyDescent="0.3">
      <c r="B10" s="62" t="s">
        <v>23</v>
      </c>
      <c r="C10" s="1"/>
      <c r="D10" s="3" t="s">
        <v>7</v>
      </c>
      <c r="E10" s="415" t="s">
        <v>268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8" s="10" customFormat="1" ht="12.75" x14ac:dyDescent="0.2">
      <c r="A11" s="423" t="s">
        <v>38</v>
      </c>
      <c r="B11" s="29" t="s">
        <v>8</v>
      </c>
      <c r="C11" s="29"/>
      <c r="D11" s="33"/>
      <c r="E11" s="191" t="s">
        <v>257</v>
      </c>
      <c r="F11" s="192"/>
      <c r="G11" s="192"/>
      <c r="H11" s="233"/>
      <c r="I11" s="233" t="s">
        <v>84</v>
      </c>
      <c r="J11" s="233" t="s">
        <v>84</v>
      </c>
      <c r="K11" s="234"/>
      <c r="L11" s="34"/>
      <c r="M11" s="34"/>
      <c r="N11" s="34"/>
      <c r="O11" s="34"/>
      <c r="P11" s="34"/>
      <c r="R11" s="10" t="s">
        <v>122</v>
      </c>
    </row>
    <row r="12" spans="1:18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233" t="s">
        <v>91</v>
      </c>
      <c r="J12" s="233" t="s">
        <v>91</v>
      </c>
      <c r="K12" s="234"/>
      <c r="L12" s="34"/>
      <c r="M12" s="34"/>
      <c r="N12" s="34"/>
      <c r="O12" s="34"/>
      <c r="P12" s="34"/>
    </row>
    <row r="13" spans="1:18" s="10" customFormat="1" ht="12.75" x14ac:dyDescent="0.2">
      <c r="A13" s="424"/>
      <c r="B13" s="16" t="s">
        <v>10</v>
      </c>
      <c r="C13" s="16"/>
      <c r="D13" s="112" t="s">
        <v>125</v>
      </c>
      <c r="E13" s="24"/>
      <c r="F13" s="24"/>
      <c r="G13" s="24"/>
      <c r="H13" s="235"/>
      <c r="I13" s="235"/>
      <c r="J13" s="235"/>
      <c r="K13" s="236"/>
      <c r="L13" s="21"/>
      <c r="M13" s="21"/>
      <c r="N13" s="21"/>
      <c r="O13" s="21"/>
      <c r="P13" s="21"/>
    </row>
    <row r="14" spans="1:18" s="10" customFormat="1" ht="12.75" x14ac:dyDescent="0.2">
      <c r="A14" s="424"/>
      <c r="B14" s="19" t="s">
        <v>29</v>
      </c>
      <c r="C14" s="19"/>
      <c r="D14" s="5"/>
      <c r="E14" s="157" t="s">
        <v>206</v>
      </c>
      <c r="F14" s="18"/>
      <c r="G14" s="157"/>
      <c r="H14" s="237"/>
      <c r="I14" s="238">
        <v>25.664000000000001</v>
      </c>
      <c r="J14" s="238">
        <v>25.664000000000001</v>
      </c>
      <c r="K14" s="239"/>
      <c r="L14" s="5"/>
      <c r="M14" s="5"/>
      <c r="N14" s="5"/>
      <c r="O14" s="5"/>
      <c r="P14" s="5"/>
    </row>
    <row r="15" spans="1:18" s="10" customFormat="1" ht="12.75" x14ac:dyDescent="0.2">
      <c r="A15" s="424"/>
      <c r="B15" s="20" t="s">
        <v>30</v>
      </c>
      <c r="C15" s="20"/>
      <c r="D15" s="115" t="s">
        <v>126</v>
      </c>
      <c r="E15" s="158"/>
      <c r="F15" s="26"/>
      <c r="G15" s="193"/>
      <c r="H15" s="240"/>
      <c r="I15" s="241"/>
      <c r="J15" s="241"/>
      <c r="K15" s="242"/>
      <c r="L15" s="6"/>
      <c r="M15" s="6"/>
      <c r="N15" s="6"/>
      <c r="O15" s="6"/>
      <c r="P15" s="6"/>
    </row>
    <row r="16" spans="1:18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>
        <v>5.9027777777777783E-2</v>
      </c>
      <c r="J16" s="429">
        <v>5.9027777777777783E-2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>
        <v>4.8611111111111112E-3</v>
      </c>
      <c r="J18" s="429">
        <v>4.8611111111111112E-3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1</v>
      </c>
      <c r="J20" s="246">
        <v>1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86</v>
      </c>
      <c r="E21" s="24"/>
      <c r="F21" s="24"/>
      <c r="G21" s="147"/>
      <c r="H21" s="235"/>
      <c r="I21" s="248"/>
      <c r="J21" s="248"/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/>
      <c r="J22" s="249"/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>
        <v>0.49305555555555558</v>
      </c>
      <c r="J23" s="249">
        <v>0.49305555555555558</v>
      </c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87</v>
      </c>
      <c r="E24" s="18"/>
      <c r="F24" s="18"/>
      <c r="G24" s="148"/>
      <c r="H24" s="237"/>
      <c r="I24" s="249"/>
      <c r="J24" s="249"/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/>
      <c r="J25" s="250"/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/>
      <c r="J26" s="252"/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/>
      <c r="J27" s="252"/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/>
      <c r="J28" s="252"/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/>
      <c r="J29" s="252"/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2">
        <v>6.25E-2</v>
      </c>
      <c r="J30" s="252">
        <v>6.25E-2</v>
      </c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2">
        <v>6.25E-2</v>
      </c>
      <c r="J31" s="252">
        <v>6.25E-2</v>
      </c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/>
      <c r="J32" s="252"/>
      <c r="K32" s="258"/>
      <c r="L32" s="70"/>
      <c r="M32" s="70"/>
      <c r="N32" s="70"/>
      <c r="O32" s="70"/>
      <c r="P32" s="70"/>
    </row>
    <row r="33" spans="1:31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/>
      <c r="J33" s="252"/>
      <c r="K33" s="255"/>
      <c r="L33" s="68"/>
      <c r="M33" s="68"/>
      <c r="N33" s="68"/>
      <c r="O33" s="68"/>
      <c r="P33" s="68"/>
    </row>
    <row r="34" spans="1:31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/>
      <c r="J34" s="252"/>
      <c r="K34" s="258"/>
      <c r="L34" s="70"/>
      <c r="M34" s="70"/>
      <c r="N34" s="70"/>
      <c r="O34" s="70"/>
      <c r="P34" s="70"/>
    </row>
    <row r="35" spans="1:31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/>
      <c r="J35" s="252"/>
      <c r="K35" s="255"/>
      <c r="L35" s="68"/>
      <c r="M35" s="68"/>
      <c r="N35" s="68"/>
      <c r="O35" s="68"/>
      <c r="P35" s="68"/>
    </row>
    <row r="36" spans="1:31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2">
        <v>6.25E-2</v>
      </c>
      <c r="J36" s="252">
        <v>6.25E-2</v>
      </c>
      <c r="K36" s="258"/>
      <c r="L36" s="70"/>
      <c r="M36" s="70"/>
      <c r="N36" s="70"/>
      <c r="O36" s="70"/>
      <c r="P36" s="70"/>
      <c r="Q36" s="222"/>
      <c r="R36" s="43"/>
      <c r="S36" s="43"/>
      <c r="T36" s="43"/>
      <c r="U36" s="43"/>
      <c r="V36" s="43"/>
      <c r="W36" s="43"/>
      <c r="X36" s="43"/>
      <c r="Y36" s="141"/>
      <c r="Z36" s="141"/>
      <c r="AA36" s="141"/>
      <c r="AE36" s="141"/>
    </row>
    <row r="37" spans="1:31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2">
        <v>6.25E-2</v>
      </c>
      <c r="J37" s="252">
        <v>6.25E-2</v>
      </c>
      <c r="K37" s="255"/>
      <c r="L37" s="68"/>
      <c r="M37" s="68"/>
      <c r="N37" s="68"/>
      <c r="O37" s="68"/>
      <c r="P37" s="68"/>
    </row>
    <row r="38" spans="1:31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2"/>
      <c r="J38" s="252"/>
      <c r="K38" s="258"/>
      <c r="L38" s="70"/>
      <c r="M38" s="70"/>
      <c r="N38" s="70"/>
      <c r="O38" s="70"/>
      <c r="P38" s="70"/>
    </row>
    <row r="39" spans="1:31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2"/>
      <c r="J39" s="252"/>
      <c r="K39" s="255"/>
      <c r="L39" s="68"/>
      <c r="M39" s="68"/>
      <c r="N39" s="68"/>
      <c r="O39" s="68"/>
      <c r="P39" s="68"/>
    </row>
    <row r="40" spans="1:31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150"/>
      <c r="J40" s="150"/>
      <c r="K40" s="258"/>
      <c r="L40" s="70"/>
      <c r="M40" s="70"/>
      <c r="N40" s="70"/>
      <c r="O40" s="70"/>
      <c r="P40" s="70"/>
    </row>
    <row r="41" spans="1:31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150"/>
      <c r="J41" s="150"/>
      <c r="K41" s="255"/>
      <c r="L41" s="68"/>
      <c r="M41" s="68"/>
      <c r="N41" s="68"/>
      <c r="O41" s="68"/>
      <c r="P41" s="68"/>
    </row>
    <row r="42" spans="1:31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252">
        <v>6.25E-2</v>
      </c>
      <c r="J42" s="252">
        <v>6.25E-2</v>
      </c>
      <c r="K42" s="258"/>
      <c r="L42" s="70"/>
      <c r="M42" s="70"/>
      <c r="N42" s="70"/>
      <c r="O42" s="70"/>
      <c r="P42" s="70"/>
    </row>
    <row r="43" spans="1:31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252">
        <v>6.25E-2</v>
      </c>
      <c r="J43" s="252">
        <v>6.25E-2</v>
      </c>
      <c r="K43" s="253"/>
      <c r="L43" s="35"/>
      <c r="M43" s="35"/>
      <c r="N43" s="35"/>
      <c r="O43" s="35"/>
      <c r="P43" s="35"/>
    </row>
    <row r="44" spans="1:31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/>
      <c r="J44" s="262"/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31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/>
      <c r="J45" s="265"/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31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>
        <v>9</v>
      </c>
      <c r="J46" s="267">
        <v>9</v>
      </c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31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/>
      <c r="J47" s="262"/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31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/>
      <c r="J48" s="265"/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>
        <v>9</v>
      </c>
      <c r="J49" s="267">
        <v>9</v>
      </c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2"/>
      <c r="J50" s="262"/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265"/>
      <c r="J51" s="265"/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267">
        <v>9</v>
      </c>
      <c r="J52" s="267">
        <v>9</v>
      </c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151"/>
      <c r="J53" s="151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152"/>
      <c r="J54" s="152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142"/>
      <c r="J55" s="142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151"/>
      <c r="J56" s="151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152"/>
      <c r="J57" s="152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142"/>
      <c r="J58" s="142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151"/>
      <c r="J59" s="151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152"/>
      <c r="J60" s="152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142"/>
      <c r="J61" s="142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151"/>
      <c r="J62" s="151"/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152"/>
      <c r="J63" s="152"/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>
        <v>1</v>
      </c>
      <c r="J64" s="267">
        <v>1</v>
      </c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262"/>
      <c r="J65" s="262"/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265"/>
      <c r="J66" s="265"/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>
        <v>1</v>
      </c>
      <c r="J67" s="267">
        <v>1</v>
      </c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/>
      <c r="J68" s="262"/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/>
      <c r="J69" s="265"/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267">
        <v>1</v>
      </c>
      <c r="J70" s="267">
        <v>1</v>
      </c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151"/>
      <c r="J71" s="151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152"/>
      <c r="J72" s="152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142"/>
      <c r="J73" s="142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151"/>
      <c r="J74" s="151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152"/>
      <c r="J75" s="152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142"/>
      <c r="J76" s="142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151"/>
      <c r="J77" s="151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152"/>
      <c r="J78" s="15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142"/>
      <c r="J79" s="142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153"/>
      <c r="J80" s="153"/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33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/>
      <c r="J81" s="272"/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33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273">
        <v>0.39305555555555555</v>
      </c>
      <c r="J82" s="273">
        <v>0.39305555555555555</v>
      </c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33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271"/>
      <c r="J83" s="271"/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33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272"/>
      <c r="J84" s="272"/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33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273">
        <v>0.39305555555555555</v>
      </c>
      <c r="J85" s="273">
        <v>0.39305555555555555</v>
      </c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33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271"/>
      <c r="J86" s="271"/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33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272"/>
      <c r="J87" s="272"/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33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273">
        <v>0.39305555555555555</v>
      </c>
      <c r="J88" s="273">
        <v>0.39305555555555555</v>
      </c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33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271"/>
      <c r="J89" s="271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33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272"/>
      <c r="J90" s="272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33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273"/>
      <c r="J91" s="273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E91" s="141"/>
      <c r="AF91" s="141"/>
      <c r="AG91" s="141"/>
    </row>
    <row r="92" spans="1:33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271"/>
      <c r="J92" s="271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33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272"/>
      <c r="J93" s="272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33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273"/>
      <c r="J94" s="273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33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271"/>
      <c r="J95" s="271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33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272"/>
      <c r="J96" s="272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273"/>
      <c r="J97" s="273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5"/>
      <c r="J98" s="275"/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107"/>
      <c r="J99" s="107"/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279">
        <v>203.001</v>
      </c>
      <c r="J100" s="279">
        <v>203.001</v>
      </c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/>
      <c r="J101" s="275"/>
      <c r="K101" s="261">
        <v>15</v>
      </c>
      <c r="L101" s="75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/>
      <c r="J102" s="277"/>
      <c r="K102" s="264">
        <v>3</v>
      </c>
      <c r="L102" s="78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279">
        <v>203.001</v>
      </c>
      <c r="J103" s="279">
        <v>203.001</v>
      </c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5"/>
      <c r="J104" s="275"/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/>
      <c r="J105" s="277"/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279">
        <v>203.001</v>
      </c>
      <c r="J106" s="279">
        <v>203.001</v>
      </c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27"/>
      <c r="J107" s="27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107"/>
      <c r="J108" s="107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161"/>
      <c r="J109" s="161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27"/>
      <c r="J110" s="27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107"/>
      <c r="J111" s="107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161"/>
      <c r="J112" s="161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27"/>
      <c r="J113" s="27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107"/>
      <c r="J114" s="107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161"/>
      <c r="J115" s="161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34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34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34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34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34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34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34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34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34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34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34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34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34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34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34" s="43" customFormat="1" ht="12.75" x14ac:dyDescent="0.2">
      <c r="A143" s="424"/>
      <c r="B143" s="25" t="s">
        <v>71</v>
      </c>
      <c r="C143" s="83">
        <f>C$44</f>
        <v>173</v>
      </c>
      <c r="D143" s="24" t="s">
        <v>53</v>
      </c>
      <c r="E143" s="134"/>
      <c r="F143" s="134"/>
      <c r="G143" s="135"/>
      <c r="H143" s="261"/>
      <c r="I143" s="134"/>
      <c r="J143" s="134"/>
      <c r="K143" s="261"/>
      <c r="L143" s="134"/>
      <c r="M143" s="136">
        <f t="shared" si="3"/>
        <v>0</v>
      </c>
      <c r="N143" s="134"/>
      <c r="O143" s="136">
        <f t="shared" si="4"/>
        <v>0</v>
      </c>
      <c r="P143" s="134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</row>
    <row r="144" spans="1:34" s="43" customFormat="1" ht="12.75" x14ac:dyDescent="0.2">
      <c r="A144" s="424"/>
      <c r="B144" s="37"/>
      <c r="C144" s="83">
        <f>C$45</f>
        <v>36</v>
      </c>
      <c r="D144" s="18" t="s">
        <v>54</v>
      </c>
      <c r="E144" s="72"/>
      <c r="F144" s="72"/>
      <c r="G144" s="137"/>
      <c r="H144" s="264"/>
      <c r="I144" s="72"/>
      <c r="J144" s="72"/>
      <c r="K144" s="264"/>
      <c r="L144" s="72"/>
      <c r="M144" s="38">
        <f t="shared" si="3"/>
        <v>0</v>
      </c>
      <c r="N144" s="72"/>
      <c r="O144" s="38">
        <f t="shared" si="4"/>
        <v>0</v>
      </c>
      <c r="P144" s="72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</row>
    <row r="145" spans="1:34" s="43" customFormat="1" ht="12.75" x14ac:dyDescent="0.2">
      <c r="A145" s="424"/>
      <c r="B145" s="37"/>
      <c r="C145" s="83">
        <f>C$46</f>
        <v>36</v>
      </c>
      <c r="D145" s="26" t="s">
        <v>55</v>
      </c>
      <c r="E145" s="73"/>
      <c r="F145" s="73"/>
      <c r="G145" s="108"/>
      <c r="H145" s="266"/>
      <c r="I145" s="73"/>
      <c r="J145" s="73"/>
      <c r="K145" s="266"/>
      <c r="L145" s="73"/>
      <c r="M145" s="42">
        <f t="shared" si="3"/>
        <v>0</v>
      </c>
      <c r="N145" s="73"/>
      <c r="O145" s="42">
        <f t="shared" si="4"/>
        <v>0</v>
      </c>
      <c r="P145" s="73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</row>
    <row r="146" spans="1:34" s="43" customFormat="1" ht="12.75" x14ac:dyDescent="0.2">
      <c r="A146" s="424"/>
      <c r="B146" s="37"/>
      <c r="C146" s="83">
        <f>C$47</f>
        <v>38</v>
      </c>
      <c r="D146" s="24" t="s">
        <v>56</v>
      </c>
      <c r="E146" s="134"/>
      <c r="F146" s="134"/>
      <c r="G146" s="135"/>
      <c r="H146" s="261"/>
      <c r="I146" s="134"/>
      <c r="J146" s="134"/>
      <c r="K146" s="261"/>
      <c r="L146" s="134"/>
      <c r="M146" s="136">
        <f t="shared" si="3"/>
        <v>0</v>
      </c>
      <c r="N146" s="134"/>
      <c r="O146" s="136">
        <f t="shared" si="4"/>
        <v>0</v>
      </c>
      <c r="P146" s="134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</row>
    <row r="147" spans="1:34" s="43" customFormat="1" ht="12.75" x14ac:dyDescent="0.2">
      <c r="A147" s="424"/>
      <c r="B147" s="37"/>
      <c r="C147" s="83">
        <f>C$48</f>
        <v>8</v>
      </c>
      <c r="D147" s="18" t="s">
        <v>57</v>
      </c>
      <c r="E147" s="72"/>
      <c r="F147" s="72"/>
      <c r="G147" s="137"/>
      <c r="H147" s="264"/>
      <c r="I147" s="72"/>
      <c r="J147" s="72"/>
      <c r="K147" s="264"/>
      <c r="L147" s="72"/>
      <c r="M147" s="38">
        <f t="shared" si="3"/>
        <v>0</v>
      </c>
      <c r="N147" s="72"/>
      <c r="O147" s="38">
        <f t="shared" si="4"/>
        <v>0</v>
      </c>
      <c r="P147" s="72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</row>
    <row r="148" spans="1:34" s="43" customFormat="1" ht="12.75" x14ac:dyDescent="0.2">
      <c r="A148" s="425"/>
      <c r="B148" s="37"/>
      <c r="C148" s="83">
        <f>C$49</f>
        <v>8</v>
      </c>
      <c r="D148" s="26" t="s">
        <v>58</v>
      </c>
      <c r="E148" s="73"/>
      <c r="F148" s="73"/>
      <c r="G148" s="108"/>
      <c r="H148" s="266"/>
      <c r="I148" s="73"/>
      <c r="J148" s="73"/>
      <c r="K148" s="266"/>
      <c r="L148" s="73"/>
      <c r="M148" s="42">
        <f t="shared" si="3"/>
        <v>0</v>
      </c>
      <c r="N148" s="73"/>
      <c r="O148" s="42">
        <f t="shared" si="4"/>
        <v>0</v>
      </c>
      <c r="P148" s="73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</row>
    <row r="149" spans="1:34" s="43" customFormat="1" ht="12.75" x14ac:dyDescent="0.2">
      <c r="A149" s="425"/>
      <c r="B149" s="37"/>
      <c r="C149" s="83">
        <f>C$50</f>
        <v>40</v>
      </c>
      <c r="D149" s="18" t="s">
        <v>59</v>
      </c>
      <c r="E149" s="72"/>
      <c r="F149" s="72"/>
      <c r="G149" s="137"/>
      <c r="H149" s="264"/>
      <c r="I149" s="72"/>
      <c r="J149" s="72"/>
      <c r="K149" s="264"/>
      <c r="L149" s="72"/>
      <c r="M149" s="38">
        <f t="shared" si="3"/>
        <v>0</v>
      </c>
      <c r="N149" s="72"/>
      <c r="O149" s="38">
        <f t="shared" si="4"/>
        <v>0</v>
      </c>
      <c r="P149" s="72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</row>
    <row r="150" spans="1:34" s="43" customFormat="1" ht="12.75" x14ac:dyDescent="0.2">
      <c r="A150" s="425"/>
      <c r="B150" s="37"/>
      <c r="C150" s="83">
        <f>C$51</f>
        <v>8</v>
      </c>
      <c r="D150" s="18" t="s">
        <v>66</v>
      </c>
      <c r="E150" s="72"/>
      <c r="F150" s="72"/>
      <c r="G150" s="137"/>
      <c r="H150" s="264"/>
      <c r="I150" s="72"/>
      <c r="J150" s="72"/>
      <c r="K150" s="264"/>
      <c r="L150" s="72"/>
      <c r="M150" s="38">
        <f t="shared" si="3"/>
        <v>0</v>
      </c>
      <c r="N150" s="72"/>
      <c r="O150" s="38">
        <f t="shared" si="4"/>
        <v>0</v>
      </c>
      <c r="P150" s="72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</row>
    <row r="151" spans="1:34" s="43" customFormat="1" ht="12.75" x14ac:dyDescent="0.2">
      <c r="A151" s="426"/>
      <c r="B151" s="37"/>
      <c r="C151" s="83">
        <f>C$52</f>
        <v>7</v>
      </c>
      <c r="D151" s="18" t="s">
        <v>67</v>
      </c>
      <c r="E151" s="72"/>
      <c r="F151" s="72"/>
      <c r="G151" s="137"/>
      <c r="H151" s="264"/>
      <c r="I151" s="72"/>
      <c r="J151" s="72"/>
      <c r="K151" s="264"/>
      <c r="L151" s="72"/>
      <c r="M151" s="38">
        <f t="shared" si="3"/>
        <v>0</v>
      </c>
      <c r="N151" s="72"/>
      <c r="O151" s="38">
        <f t="shared" si="4"/>
        <v>0</v>
      </c>
      <c r="P151" s="72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</row>
    <row r="152" spans="1:34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34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34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34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34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</row>
    <row r="157" spans="1:34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34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34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306</v>
      </c>
      <c r="J159" s="224">
        <f>J44*K44+J45*K45+J46*K46+J47*K47+J48*K48+J49*K49+J50*K50+J51*K51*J52+K52</f>
        <v>153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34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v>16.508333333333336</v>
      </c>
      <c r="J167" s="401">
        <v>7.8611111111111116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5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10">
        <v>6651.0329999999994</v>
      </c>
      <c r="J175" s="410">
        <v>3667.018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2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97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97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21.204166666666669</v>
      </c>
      <c r="J183" s="403">
        <v>10.097222222222223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>
        <v>21.986652235631222</v>
      </c>
      <c r="J187" s="291">
        <v>10.469834397919628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7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4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4">
        <f>5*P140+P141+P142</f>
        <v>0</v>
      </c>
    </row>
    <row r="191" spans="1:16" s="43" customFormat="1" ht="13.5" customHeigh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0">
        <v>6926.3849999999993</v>
      </c>
      <c r="J191" s="410">
        <v>3817.21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5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 t="s">
        <v>247</v>
      </c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 t="s">
        <v>247</v>
      </c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 t="s">
        <v>247</v>
      </c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 t="s">
        <v>247</v>
      </c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 t="s">
        <v>247</v>
      </c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 t="s">
        <v>247</v>
      </c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 t="s">
        <v>247</v>
      </c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 t="s">
        <v>247</v>
      </c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 t="s">
        <v>247</v>
      </c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 t="s">
        <v>247</v>
      </c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 t="s">
        <v>247</v>
      </c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 t="s">
        <v>247</v>
      </c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 t="s">
        <v>247</v>
      </c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418"/>
      <c r="H210" s="274"/>
      <c r="I210" s="223" t="e">
        <f>I98/(I80*24)</f>
        <v>#DIV/0!</v>
      </c>
      <c r="J210" s="381" t="e">
        <f>J98/(J80*24)</f>
        <v>#DIV/0!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19"/>
      <c r="H211" s="276"/>
      <c r="I211" s="223" t="e">
        <f>I99/(I81*24)</f>
        <v>#DIV/0!</v>
      </c>
      <c r="J211" s="381" t="e">
        <f t="shared" ref="J211:J221" si="13">J99/(J81*24)</f>
        <v>#DIV/0!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19"/>
      <c r="H212" s="278"/>
      <c r="I212" s="223">
        <f>I100/(I82*24)</f>
        <v>21.519540636042404</v>
      </c>
      <c r="J212" s="381">
        <f t="shared" si="13"/>
        <v>21.519540636042404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419"/>
      <c r="H213" s="274"/>
      <c r="I213" s="223" t="e">
        <f>I101/(I83*24)</f>
        <v>#DIV/0!</v>
      </c>
      <c r="J213" s="381" t="e">
        <f t="shared" si="13"/>
        <v>#DIV/0!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19"/>
      <c r="H214" s="276"/>
      <c r="I214" s="223" t="e">
        <f>I102/(I84*24)</f>
        <v>#DIV/0!</v>
      </c>
      <c r="J214" s="381" t="e">
        <f t="shared" si="13"/>
        <v>#DIV/0!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19"/>
      <c r="H215" s="278"/>
      <c r="I215" s="223">
        <f t="shared" ref="I215:I218" si="14">I103/(I85*24)</f>
        <v>21.519540636042404</v>
      </c>
      <c r="J215" s="381">
        <f t="shared" si="13"/>
        <v>21.519540636042404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419"/>
      <c r="H216" s="274"/>
      <c r="I216" s="223" t="e">
        <f t="shared" si="14"/>
        <v>#DIV/0!</v>
      </c>
      <c r="J216" s="381" t="e">
        <f t="shared" si="13"/>
        <v>#DIV/0!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19"/>
      <c r="H217" s="276"/>
      <c r="I217" s="223" t="e">
        <f t="shared" si="14"/>
        <v>#DIV/0!</v>
      </c>
      <c r="J217" s="381" t="e">
        <f t="shared" si="13"/>
        <v>#DIV/0!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19"/>
      <c r="H218" s="278"/>
      <c r="I218" s="223">
        <f t="shared" si="14"/>
        <v>21.519540636042404</v>
      </c>
      <c r="J218" s="381">
        <f t="shared" si="13"/>
        <v>21.519540636042404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41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19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19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20"/>
      <c r="H222" s="240"/>
      <c r="I222" s="383">
        <v>17.420580514891466</v>
      </c>
      <c r="J222" s="381">
        <v>18.291609540636042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3.9754070846480506E-2</v>
      </c>
      <c r="J248" s="396">
        <f>(J191-J175)/J191</f>
        <v>3.9346014497499485E-2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0</v>
      </c>
      <c r="J263" s="307">
        <v>0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customFormat="1" x14ac:dyDescent="0.25">
      <c r="G273" s="209"/>
    </row>
    <row r="274" spans="7:7" customFormat="1" x14ac:dyDescent="0.25">
      <c r="G274" s="209"/>
    </row>
    <row r="275" spans="7:7" customFormat="1" x14ac:dyDescent="0.25">
      <c r="G275" s="209"/>
    </row>
    <row r="276" spans="7:7" customFormat="1" x14ac:dyDescent="0.25">
      <c r="G276" s="209"/>
    </row>
    <row r="277" spans="7:7" customFormat="1" x14ac:dyDescent="0.25">
      <c r="G277" s="209"/>
    </row>
    <row r="278" spans="7:7" customFormat="1" x14ac:dyDescent="0.25">
      <c r="G278" s="209"/>
    </row>
    <row r="279" spans="7:7" customFormat="1" x14ac:dyDescent="0.25">
      <c r="G279" s="209"/>
    </row>
    <row r="280" spans="7:7" customFormat="1" x14ac:dyDescent="0.25">
      <c r="G280" s="209"/>
    </row>
    <row r="281" spans="7:7" customFormat="1" x14ac:dyDescent="0.25">
      <c r="G281" s="209"/>
    </row>
    <row r="282" spans="7:7" customFormat="1" x14ac:dyDescent="0.25">
      <c r="G282" s="209"/>
    </row>
    <row r="283" spans="7:7" customFormat="1" x14ac:dyDescent="0.25">
      <c r="G283" s="209"/>
    </row>
    <row r="284" spans="7:7" customFormat="1" x14ac:dyDescent="0.25">
      <c r="G284" s="209"/>
    </row>
    <row r="285" spans="7:7" customFormat="1" x14ac:dyDescent="0.25">
      <c r="G285" s="209"/>
    </row>
  </sheetData>
  <mergeCells count="13">
    <mergeCell ref="I16:I17"/>
    <mergeCell ref="J16:J17"/>
    <mergeCell ref="G210:G222"/>
    <mergeCell ref="G184:G187"/>
    <mergeCell ref="I18:I19"/>
    <mergeCell ref="J18:J19"/>
    <mergeCell ref="A152:A155"/>
    <mergeCell ref="A11:A151"/>
    <mergeCell ref="A156:A195"/>
    <mergeCell ref="G164:G167"/>
    <mergeCell ref="G172:G175"/>
    <mergeCell ref="G188:G191"/>
    <mergeCell ref="G156:G15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3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pageSetUpPr fitToPage="1"/>
  </sheetPr>
  <dimension ref="A1:IV285"/>
  <sheetViews>
    <sheetView topLeftCell="A2" zoomScaleNormal="100" zoomScaleSheetLayoutView="100" workbookViewId="0">
      <pane ySplit="9" topLeftCell="A179" activePane="bottomLeft" state="frozenSplit"/>
      <selection activeCell="K166" sqref="K166"/>
      <selection pane="bottomLeft"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5.875" style="138" customWidth="1"/>
    <col min="6" max="6" width="4" style="138" customWidth="1"/>
    <col min="7" max="7" width="4.625" style="138" customWidth="1"/>
    <col min="8" max="8" width="4.375" style="220" customWidth="1"/>
    <col min="9" max="9" width="15.875" style="138" customWidth="1"/>
    <col min="10" max="10" width="16.625" style="138" customWidth="1"/>
    <col min="11" max="11" width="4.375" style="230" customWidth="1"/>
    <col min="12" max="12" width="15.75" customWidth="1"/>
    <col min="13" max="13" width="4.375" customWidth="1"/>
    <col min="14" max="14" width="15" customWidth="1"/>
    <col min="15" max="15" width="4.375" customWidth="1"/>
    <col min="16" max="16" width="15.7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325">
        <v>0.85625000000000007</v>
      </c>
      <c r="K5" s="228"/>
      <c r="L5" s="111">
        <v>0.27638888888888885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0.375</v>
      </c>
      <c r="K6" s="228"/>
      <c r="L6" s="65">
        <v>73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0.48125000000000007</v>
      </c>
      <c r="K7" s="228"/>
      <c r="L7" s="111">
        <f>L5/L6</f>
        <v>3.7861491628614912E-3</v>
      </c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415" t="s">
        <v>269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258</v>
      </c>
      <c r="F11" s="192"/>
      <c r="G11" s="192"/>
      <c r="H11" s="233"/>
      <c r="I11" s="233" t="s">
        <v>84</v>
      </c>
      <c r="J11" s="233" t="s">
        <v>84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233" t="s">
        <v>91</v>
      </c>
      <c r="J12" s="233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124</v>
      </c>
      <c r="E13" s="24"/>
      <c r="F13" s="24"/>
      <c r="G13" s="24"/>
      <c r="H13" s="235"/>
      <c r="I13" s="24"/>
      <c r="J13" s="24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206</v>
      </c>
      <c r="F14" s="18"/>
      <c r="G14" s="143"/>
      <c r="H14" s="237"/>
      <c r="I14" s="238">
        <v>25.754000000000001</v>
      </c>
      <c r="J14" s="238">
        <v>25.754000000000001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115" t="s">
        <v>126</v>
      </c>
      <c r="E15" s="158"/>
      <c r="F15" s="26"/>
      <c r="G15" s="193"/>
      <c r="H15" s="240"/>
      <c r="I15" s="241"/>
      <c r="J15" s="241"/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>
        <v>5.9027777777777783E-2</v>
      </c>
      <c r="J16" s="429">
        <v>5.9027777777777783E-2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>
        <v>4.8611111111111112E-3</v>
      </c>
      <c r="J18" s="429">
        <v>4.8611111111111112E-3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1</v>
      </c>
      <c r="J20" s="246">
        <v>1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86</v>
      </c>
      <c r="E21" s="24"/>
      <c r="F21" s="24"/>
      <c r="G21" s="147"/>
      <c r="H21" s="235"/>
      <c r="I21" s="248"/>
      <c r="J21" s="248"/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/>
      <c r="J22" s="249"/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123</v>
      </c>
      <c r="E23" s="18"/>
      <c r="F23" s="18"/>
      <c r="G23" s="148"/>
      <c r="H23" s="237"/>
      <c r="I23" s="249">
        <v>0.48125000000000001</v>
      </c>
      <c r="J23" s="249">
        <v>0.48125000000000001</v>
      </c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87</v>
      </c>
      <c r="E24" s="18"/>
      <c r="F24" s="18"/>
      <c r="G24" s="148"/>
      <c r="H24" s="237"/>
      <c r="I24" s="249"/>
      <c r="J24" s="249"/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/>
      <c r="J25" s="250"/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/>
      <c r="J26" s="252"/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/>
      <c r="J27" s="252"/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/>
      <c r="J28" s="252"/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/>
      <c r="J29" s="252"/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2">
        <v>6.25E-2</v>
      </c>
      <c r="J30" s="252">
        <v>6.25E-2</v>
      </c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2">
        <v>6.25E-2</v>
      </c>
      <c r="J31" s="252">
        <v>6.25E-2</v>
      </c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/>
      <c r="J32" s="252"/>
      <c r="K32" s="258"/>
      <c r="L32" s="70"/>
      <c r="M32" s="70"/>
      <c r="N32" s="70"/>
      <c r="O32" s="70"/>
      <c r="P32" s="70"/>
    </row>
    <row r="33" spans="1:23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/>
      <c r="J33" s="252"/>
      <c r="K33" s="255"/>
      <c r="L33" s="68"/>
      <c r="M33" s="68"/>
      <c r="N33" s="68"/>
      <c r="O33" s="68"/>
      <c r="P33" s="68"/>
    </row>
    <row r="34" spans="1:23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/>
      <c r="J34" s="252"/>
      <c r="K34" s="258"/>
      <c r="L34" s="70"/>
      <c r="M34" s="70"/>
      <c r="N34" s="70"/>
      <c r="O34" s="70"/>
      <c r="P34" s="70"/>
    </row>
    <row r="35" spans="1:23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/>
      <c r="J35" s="252"/>
      <c r="K35" s="255"/>
      <c r="L35" s="68"/>
      <c r="M35" s="68"/>
      <c r="N35" s="68"/>
      <c r="O35" s="68"/>
      <c r="P35" s="68"/>
    </row>
    <row r="36" spans="1:23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2">
        <v>6.25E-2</v>
      </c>
      <c r="J36" s="252">
        <v>6.25E-2</v>
      </c>
      <c r="K36" s="258"/>
      <c r="L36" s="70"/>
      <c r="M36" s="70"/>
      <c r="N36" s="70"/>
      <c r="O36" s="70"/>
      <c r="P36" s="70"/>
      <c r="Q36" s="222"/>
      <c r="R36" s="43"/>
      <c r="S36" s="43"/>
      <c r="T36" s="43"/>
      <c r="U36" s="43"/>
      <c r="V36" s="43"/>
      <c r="W36" s="43"/>
    </row>
    <row r="37" spans="1:23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2">
        <v>6.25E-2</v>
      </c>
      <c r="J37" s="252">
        <v>6.25E-2</v>
      </c>
      <c r="K37" s="255"/>
      <c r="L37" s="68"/>
      <c r="M37" s="68"/>
      <c r="N37" s="68"/>
      <c r="O37" s="68"/>
      <c r="P37" s="68"/>
    </row>
    <row r="38" spans="1:23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150"/>
      <c r="J38" s="150"/>
      <c r="K38" s="258"/>
      <c r="L38" s="70"/>
      <c r="M38" s="70"/>
      <c r="N38" s="70"/>
      <c r="O38" s="70"/>
      <c r="P38" s="70"/>
    </row>
    <row r="39" spans="1:23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150"/>
      <c r="J39" s="150"/>
      <c r="K39" s="255"/>
      <c r="L39" s="68"/>
      <c r="M39" s="68"/>
      <c r="N39" s="68"/>
      <c r="O39" s="68"/>
      <c r="P39" s="68"/>
    </row>
    <row r="40" spans="1:23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150"/>
      <c r="J40" s="150"/>
      <c r="K40" s="258"/>
      <c r="L40" s="70"/>
      <c r="M40" s="70"/>
      <c r="N40" s="70"/>
      <c r="O40" s="70"/>
      <c r="P40" s="70"/>
    </row>
    <row r="41" spans="1:23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150"/>
      <c r="J41" s="150"/>
      <c r="K41" s="255"/>
      <c r="L41" s="68"/>
      <c r="M41" s="68"/>
      <c r="N41" s="68"/>
      <c r="O41" s="68"/>
      <c r="P41" s="68"/>
    </row>
    <row r="42" spans="1:23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252">
        <v>6.25E-2</v>
      </c>
      <c r="J42" s="252">
        <v>6.25E-2</v>
      </c>
      <c r="K42" s="258"/>
      <c r="L42" s="70"/>
      <c r="M42" s="70"/>
      <c r="N42" s="70"/>
      <c r="O42" s="70"/>
      <c r="P42" s="70"/>
    </row>
    <row r="43" spans="1:23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252">
        <v>6.25E-2</v>
      </c>
      <c r="J43" s="252">
        <v>6.25E-2</v>
      </c>
      <c r="K43" s="253"/>
      <c r="L43" s="35"/>
      <c r="M43" s="35"/>
      <c r="N43" s="35"/>
      <c r="O43" s="35"/>
      <c r="P43" s="35"/>
    </row>
    <row r="44" spans="1:23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262"/>
      <c r="J44" s="262"/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23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265"/>
      <c r="J45" s="265"/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23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267">
        <v>9</v>
      </c>
      <c r="J46" s="267">
        <v>9</v>
      </c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23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262"/>
      <c r="J47" s="262"/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23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265"/>
      <c r="J48" s="265"/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267">
        <v>9</v>
      </c>
      <c r="J49" s="267">
        <v>9</v>
      </c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262"/>
      <c r="J50" s="262"/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265"/>
      <c r="J51" s="265"/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267">
        <v>9</v>
      </c>
      <c r="J52" s="267">
        <v>9</v>
      </c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262"/>
      <c r="J53" s="262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265"/>
      <c r="J54" s="265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267"/>
      <c r="J55" s="267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262"/>
      <c r="J56" s="262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265"/>
      <c r="J57" s="265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267"/>
      <c r="J58" s="267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262"/>
      <c r="J59" s="262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265"/>
      <c r="J60" s="265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267"/>
      <c r="J61" s="267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262"/>
      <c r="J62" s="262"/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265"/>
      <c r="J63" s="265"/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267">
        <v>1</v>
      </c>
      <c r="J64" s="267">
        <v>1</v>
      </c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151"/>
      <c r="J65" s="151"/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152"/>
      <c r="J66" s="152"/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267">
        <v>1</v>
      </c>
      <c r="J67" s="267">
        <v>1</v>
      </c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262"/>
      <c r="J68" s="262"/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265"/>
      <c r="J69" s="265"/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267">
        <v>1</v>
      </c>
      <c r="J70" s="267">
        <v>1</v>
      </c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151"/>
      <c r="J71" s="151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152"/>
      <c r="J72" s="152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142"/>
      <c r="J73" s="142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151"/>
      <c r="J74" s="151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152"/>
      <c r="J75" s="152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142"/>
      <c r="J76" s="142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151"/>
      <c r="J77" s="151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152"/>
      <c r="J78" s="15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142"/>
      <c r="J79" s="142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153"/>
      <c r="J80" s="153"/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16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154"/>
      <c r="J81" s="154"/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16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273">
        <v>0.39097222222222222</v>
      </c>
      <c r="J82" s="273">
        <v>0.39097222222222222</v>
      </c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16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271"/>
      <c r="J83" s="271"/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16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272"/>
      <c r="J84" s="272"/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16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273">
        <v>0.39097222222222222</v>
      </c>
      <c r="J85" s="273">
        <v>0.39097222222222222</v>
      </c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16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271"/>
      <c r="J86" s="271"/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16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272"/>
      <c r="J87" s="272"/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16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273">
        <v>0.39097222222222222</v>
      </c>
      <c r="J88" s="273">
        <v>0.39097222222222222</v>
      </c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16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271"/>
      <c r="J89" s="271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16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154"/>
      <c r="J90" s="154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16" s="10" customFormat="1" ht="12.75" x14ac:dyDescent="0.2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155"/>
      <c r="J91" s="155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</row>
    <row r="92" spans="1:16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153"/>
      <c r="J92" s="153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16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154"/>
      <c r="J93" s="154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16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155"/>
      <c r="J94" s="155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16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153"/>
      <c r="J95" s="153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16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154"/>
      <c r="J96" s="154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155"/>
      <c r="J97" s="155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27"/>
      <c r="J98" s="27"/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107"/>
      <c r="J99" s="107"/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279">
        <v>198.851</v>
      </c>
      <c r="J100" s="279">
        <v>198.851</v>
      </c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275"/>
      <c r="J101" s="275"/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277"/>
      <c r="J102" s="277"/>
      <c r="K102" s="264">
        <v>3</v>
      </c>
      <c r="L102" s="92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279">
        <v>198.851</v>
      </c>
      <c r="J103" s="279">
        <v>198.851</v>
      </c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275"/>
      <c r="J104" s="275"/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277"/>
      <c r="J105" s="277"/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279">
        <v>198.851</v>
      </c>
      <c r="J106" s="279">
        <v>198.851</v>
      </c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275"/>
      <c r="J107" s="275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277"/>
      <c r="J108" s="277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161"/>
      <c r="J109" s="161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27"/>
      <c r="J110" s="27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107"/>
      <c r="J111" s="107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161"/>
      <c r="J112" s="161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27"/>
      <c r="J113" s="27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107"/>
      <c r="J114" s="107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161"/>
      <c r="J115" s="161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256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256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256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256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256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256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256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256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256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256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256" s="10" customFormat="1" ht="12.75" x14ac:dyDescent="0.2">
      <c r="A139" s="424"/>
      <c r="B139" s="18"/>
      <c r="C139" s="83">
        <f>C$49</f>
        <v>8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56" s="10" customFormat="1" ht="12.75" x14ac:dyDescent="0.2">
      <c r="A140" s="424"/>
      <c r="B140" s="18"/>
      <c r="C140" s="83">
        <f>C$50</f>
        <v>40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56" s="10" customFormat="1" ht="12.75" x14ac:dyDescent="0.2">
      <c r="A141" s="424"/>
      <c r="B141" s="18"/>
      <c r="C141" s="83">
        <f>C$51</f>
        <v>8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56" s="10" customFormat="1" ht="12.75" x14ac:dyDescent="0.2">
      <c r="A142" s="424"/>
      <c r="B142" s="26"/>
      <c r="C142" s="83">
        <f>C$52</f>
        <v>7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56" s="30" customFormat="1" ht="12.75" x14ac:dyDescent="0.2">
      <c r="A143" s="424"/>
      <c r="B143" s="8" t="s">
        <v>71</v>
      </c>
      <c r="C143" s="83">
        <f>C$44</f>
        <v>173</v>
      </c>
      <c r="D143" s="74" t="s">
        <v>53</v>
      </c>
      <c r="E143" s="134"/>
      <c r="F143" s="134"/>
      <c r="G143" s="135"/>
      <c r="H143" s="261"/>
      <c r="I143" s="134"/>
      <c r="J143" s="134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</row>
    <row r="144" spans="1:256" s="30" customFormat="1" ht="12.75" x14ac:dyDescent="0.2">
      <c r="A144" s="424"/>
      <c r="B144" s="18"/>
      <c r="C144" s="83">
        <f>C$45</f>
        <v>36</v>
      </c>
      <c r="D144" s="77" t="s">
        <v>54</v>
      </c>
      <c r="E144" s="72"/>
      <c r="F144" s="72"/>
      <c r="G144" s="137"/>
      <c r="H144" s="264"/>
      <c r="I144" s="72"/>
      <c r="J144" s="72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</row>
    <row r="145" spans="1:256" s="30" customFormat="1" ht="12.75" x14ac:dyDescent="0.2">
      <c r="A145" s="424"/>
      <c r="B145" s="18"/>
      <c r="C145" s="83">
        <f>C$46</f>
        <v>36</v>
      </c>
      <c r="D145" s="80" t="s">
        <v>55</v>
      </c>
      <c r="E145" s="73"/>
      <c r="F145" s="73"/>
      <c r="G145" s="108"/>
      <c r="H145" s="266"/>
      <c r="I145" s="73"/>
      <c r="J145" s="73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</row>
    <row r="146" spans="1:256" s="30" customFormat="1" ht="12.75" x14ac:dyDescent="0.2">
      <c r="A146" s="424"/>
      <c r="B146" s="18"/>
      <c r="C146" s="83">
        <f>C$47</f>
        <v>38</v>
      </c>
      <c r="D146" s="74" t="s">
        <v>56</v>
      </c>
      <c r="E146" s="134"/>
      <c r="F146" s="134"/>
      <c r="G146" s="135"/>
      <c r="H146" s="261"/>
      <c r="I146" s="134"/>
      <c r="J146" s="134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</row>
    <row r="147" spans="1:256" s="30" customFormat="1" ht="12.75" x14ac:dyDescent="0.2">
      <c r="A147" s="424"/>
      <c r="B147" s="18"/>
      <c r="C147" s="83">
        <f>C$48</f>
        <v>8</v>
      </c>
      <c r="D147" s="77" t="s">
        <v>57</v>
      </c>
      <c r="E147" s="72"/>
      <c r="F147" s="72"/>
      <c r="G147" s="137"/>
      <c r="H147" s="264"/>
      <c r="I147" s="72"/>
      <c r="J147" s="72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</row>
    <row r="148" spans="1:256" s="30" customFormat="1" ht="12.75" x14ac:dyDescent="0.2">
      <c r="A148" s="425"/>
      <c r="B148" s="18"/>
      <c r="C148" s="83">
        <f>C$49</f>
        <v>8</v>
      </c>
      <c r="D148" s="80" t="s">
        <v>58</v>
      </c>
      <c r="E148" s="73"/>
      <c r="F148" s="73"/>
      <c r="G148" s="108"/>
      <c r="H148" s="266"/>
      <c r="I148" s="73"/>
      <c r="J148" s="73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</row>
    <row r="149" spans="1:256" s="30" customFormat="1" ht="12.75" x14ac:dyDescent="0.2">
      <c r="A149" s="425"/>
      <c r="B149" s="18"/>
      <c r="C149" s="83">
        <f>C$50</f>
        <v>40</v>
      </c>
      <c r="D149" s="77" t="s">
        <v>59</v>
      </c>
      <c r="E149" s="72"/>
      <c r="F149" s="72"/>
      <c r="G149" s="137"/>
      <c r="H149" s="264"/>
      <c r="I149" s="72"/>
      <c r="J149" s="72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</row>
    <row r="150" spans="1:256" s="30" customFormat="1" ht="12.75" x14ac:dyDescent="0.2">
      <c r="A150" s="425"/>
      <c r="B150" s="18"/>
      <c r="C150" s="83">
        <f>C$51</f>
        <v>8</v>
      </c>
      <c r="D150" s="77" t="s">
        <v>66</v>
      </c>
      <c r="E150" s="72"/>
      <c r="F150" s="72"/>
      <c r="G150" s="137"/>
      <c r="H150" s="264"/>
      <c r="I150" s="72"/>
      <c r="J150" s="72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</row>
    <row r="151" spans="1:256" s="30" customFormat="1" ht="12.75" x14ac:dyDescent="0.2">
      <c r="A151" s="426"/>
      <c r="B151" s="26"/>
      <c r="C151" s="83">
        <f>C$52</f>
        <v>7</v>
      </c>
      <c r="D151" s="77" t="s">
        <v>67</v>
      </c>
      <c r="E151" s="72"/>
      <c r="F151" s="72"/>
      <c r="G151" s="137"/>
      <c r="H151" s="264"/>
      <c r="I151" s="72"/>
      <c r="J151" s="72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256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256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256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256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</row>
    <row r="157" spans="1:256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56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56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f>H44*I44+H45*I45+H46*I46+H47*I47+H48*I48+H49*I49+H50*I50+H51*I51+H52*I52</f>
        <v>306</v>
      </c>
      <c r="J159" s="224">
        <f>J44*K44+J45*K45+J46*K46+J47*K47+J48*K48+J49*K49+J50*K50+J51*K51*J52+K52</f>
        <v>153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56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v>16.420833333333331</v>
      </c>
      <c r="J167" s="401">
        <v>7.8194444444444455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10">
        <v>6498.0830000000005</v>
      </c>
      <c r="J175" s="410">
        <v>3590.3180000000002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20.824999999999999</v>
      </c>
      <c r="J183" s="403">
        <v>9.9166666666666661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>
        <v>21.593493392353082</v>
      </c>
      <c r="J187" s="291">
        <v>10.282615901120517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0">
        <v>6794.6540000000005</v>
      </c>
      <c r="J191" s="410">
        <v>3752.0840000000003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8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8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8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8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</row>
    <row r="197" spans="1:18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 t="s">
        <v>247</v>
      </c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8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 t="s">
        <v>247</v>
      </c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  <c r="R198" s="113"/>
    </row>
    <row r="199" spans="1:18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 t="s">
        <v>247</v>
      </c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8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 t="s">
        <v>247</v>
      </c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8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 t="s">
        <v>247</v>
      </c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8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 t="s">
        <v>247</v>
      </c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8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 t="s">
        <v>247</v>
      </c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8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 t="s">
        <v>247</v>
      </c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8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 t="s">
        <v>247</v>
      </c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8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 t="s">
        <v>247</v>
      </c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8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 t="s">
        <v>247</v>
      </c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8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 t="s">
        <v>247</v>
      </c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 t="s">
        <v>247</v>
      </c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418"/>
      <c r="H210" s="274"/>
      <c r="I210" s="223" t="e">
        <f>I98/(I80*24)</f>
        <v>#DIV/0!</v>
      </c>
      <c r="J210" s="381" t="e">
        <f>J98/(J80*24)</f>
        <v>#DIV/0!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19"/>
      <c r="H211" s="276"/>
      <c r="I211" s="223" t="e">
        <f>I99/(I81*24)</f>
        <v>#DIV/0!</v>
      </c>
      <c r="J211" s="381" t="e">
        <f t="shared" ref="J211:J221" si="13">J99/(J81*24)</f>
        <v>#DIV/0!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19"/>
      <c r="H212" s="278"/>
      <c r="I212" s="223">
        <f>I100/(I82*24)</f>
        <v>21.191936056838365</v>
      </c>
      <c r="J212" s="381">
        <f t="shared" si="13"/>
        <v>21.191936056838365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419"/>
      <c r="H213" s="274"/>
      <c r="I213" s="223" t="e">
        <f>I101/(I83*24)</f>
        <v>#DIV/0!</v>
      </c>
      <c r="J213" s="381" t="e">
        <f t="shared" si="13"/>
        <v>#DIV/0!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19"/>
      <c r="H214" s="276"/>
      <c r="I214" s="223" t="e">
        <f>I102/(I84*24)</f>
        <v>#DIV/0!</v>
      </c>
      <c r="J214" s="381" t="e">
        <f t="shared" si="13"/>
        <v>#DIV/0!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19"/>
      <c r="H215" s="278"/>
      <c r="I215" s="223">
        <f t="shared" ref="I215:I218" si="14">I103/(I85*24)</f>
        <v>21.191936056838365</v>
      </c>
      <c r="J215" s="381">
        <f t="shared" si="13"/>
        <v>21.191936056838365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419"/>
      <c r="H216" s="274"/>
      <c r="I216" s="223" t="e">
        <f t="shared" si="14"/>
        <v>#DIV/0!</v>
      </c>
      <c r="J216" s="381" t="e">
        <f t="shared" si="13"/>
        <v>#DIV/0!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19"/>
      <c r="H217" s="276"/>
      <c r="I217" s="223" t="e">
        <f t="shared" si="14"/>
        <v>#DIV/0!</v>
      </c>
      <c r="J217" s="381" t="e">
        <f t="shared" si="13"/>
        <v>#DIV/0!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19"/>
      <c r="H218" s="278"/>
      <c r="I218" s="223">
        <f t="shared" si="14"/>
        <v>21.191936056838365</v>
      </c>
      <c r="J218" s="381">
        <f t="shared" si="13"/>
        <v>21.191936056838365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41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19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19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20"/>
      <c r="H222" s="240"/>
      <c r="I222" s="383">
        <v>17.155376807916774</v>
      </c>
      <c r="J222" s="381">
        <v>18.013145648312609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4.3647697145432263E-2</v>
      </c>
      <c r="J248" s="396">
        <f>(J191-J175)/J191</f>
        <v>4.3113640312956766E-2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0</v>
      </c>
      <c r="J263" s="307">
        <v>0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3">
    <mergeCell ref="A152:A155"/>
    <mergeCell ref="A11:A151"/>
    <mergeCell ref="A156:A195"/>
    <mergeCell ref="G164:G167"/>
    <mergeCell ref="G172:G175"/>
    <mergeCell ref="G188:G191"/>
    <mergeCell ref="G156:G159"/>
    <mergeCell ref="I16:I17"/>
    <mergeCell ref="J16:J17"/>
    <mergeCell ref="G210:G222"/>
    <mergeCell ref="G184:G187"/>
    <mergeCell ref="I18:I19"/>
    <mergeCell ref="J18:J1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scale="64" fitToHeight="2" orientation="portrait" r:id="rId1"/>
  <headerFooter alignWithMargins="0">
    <oddFooter>&amp;L&amp;D&amp;R
&amp;F</oddFooter>
  </headerFooter>
  <rowBreaks count="1" manualBreakCount="1">
    <brk id="142" max="1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5"/>
  <sheetViews>
    <sheetView topLeftCell="A172" workbookViewId="0">
      <selection activeCell="B180" sqref="B180"/>
    </sheetView>
  </sheetViews>
  <sheetFormatPr baseColWidth="10" defaultColWidth="16.625" defaultRowHeight="15.75" x14ac:dyDescent="0.25"/>
  <cols>
    <col min="1" max="1" width="4.75" customWidth="1"/>
    <col min="2" max="2" width="41.375" customWidth="1"/>
    <col min="3" max="3" width="4.375" customWidth="1"/>
    <col min="4" max="4" width="24.5" customWidth="1"/>
    <col min="5" max="5" width="13.5" style="138" customWidth="1"/>
    <col min="6" max="6" width="4" style="138" customWidth="1"/>
    <col min="7" max="7" width="8.125" style="138" customWidth="1"/>
    <col min="8" max="8" width="4.375" style="220" customWidth="1"/>
    <col min="9" max="9" width="13.125" style="138" customWidth="1"/>
    <col min="10" max="10" width="15.5" style="138" customWidth="1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3" width="7.625" customWidth="1"/>
    <col min="34" max="34" width="9.75" customWidth="1"/>
  </cols>
  <sheetData>
    <row r="1" spans="1:18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8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8" s="63" customFormat="1" ht="18.75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8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8" s="65" customFormat="1" ht="12.75" x14ac:dyDescent="0.2">
      <c r="B5" s="66"/>
      <c r="C5" s="66"/>
      <c r="E5" s="43"/>
      <c r="F5" s="43"/>
      <c r="G5" s="43"/>
      <c r="H5" s="227"/>
      <c r="I5" s="43"/>
      <c r="J5" s="325">
        <v>0.95972222222222225</v>
      </c>
      <c r="K5" s="228"/>
      <c r="L5" s="111">
        <v>0.27638888888888885</v>
      </c>
    </row>
    <row r="6" spans="1:18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0.82638888888888884</v>
      </c>
      <c r="K6" s="228"/>
      <c r="L6" s="65">
        <v>73</v>
      </c>
    </row>
    <row r="7" spans="1:18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f>J5-J6</f>
        <v>0.13333333333333341</v>
      </c>
      <c r="K7" s="228"/>
      <c r="L7" s="111">
        <f>L5/L6</f>
        <v>3.7861491628614912E-3</v>
      </c>
    </row>
    <row r="8" spans="1:18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8" ht="30" x14ac:dyDescent="0.25">
      <c r="C9" s="7"/>
      <c r="I9" s="400"/>
      <c r="J9" s="350" t="s">
        <v>270</v>
      </c>
    </row>
    <row r="10" spans="1:18" ht="41.25" x14ac:dyDescent="0.3">
      <c r="B10" s="62" t="s">
        <v>23</v>
      </c>
      <c r="C10" s="1"/>
      <c r="D10" s="3" t="s">
        <v>7</v>
      </c>
      <c r="E10" s="415" t="s">
        <v>121</v>
      </c>
      <c r="F10" s="189"/>
      <c r="G10" s="190"/>
      <c r="H10" s="231"/>
      <c r="I10" s="351"/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8" s="10" customFormat="1" ht="12.75" x14ac:dyDescent="0.2">
      <c r="A11" s="423" t="s">
        <v>38</v>
      </c>
      <c r="B11" s="29" t="s">
        <v>8</v>
      </c>
      <c r="C11" s="29"/>
      <c r="D11" s="33"/>
      <c r="E11" s="191" t="s">
        <v>259</v>
      </c>
      <c r="F11" s="192"/>
      <c r="G11" s="192"/>
      <c r="H11" s="233"/>
      <c r="I11" s="233"/>
      <c r="J11" s="233" t="s">
        <v>84</v>
      </c>
      <c r="K11" s="234"/>
      <c r="L11" s="34"/>
      <c r="M11" s="34"/>
      <c r="N11" s="34"/>
      <c r="O11" s="34"/>
      <c r="P11" s="34"/>
      <c r="R11" s="10" t="s">
        <v>122</v>
      </c>
    </row>
    <row r="12" spans="1:18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233"/>
      <c r="J12" s="233" t="s">
        <v>91</v>
      </c>
      <c r="K12" s="234"/>
      <c r="L12" s="34"/>
      <c r="M12" s="34"/>
      <c r="N12" s="34"/>
      <c r="O12" s="34"/>
      <c r="P12" s="34"/>
    </row>
    <row r="13" spans="1:18" s="10" customFormat="1" ht="12.75" x14ac:dyDescent="0.2">
      <c r="A13" s="424"/>
      <c r="B13" s="16" t="s">
        <v>10</v>
      </c>
      <c r="C13" s="16"/>
      <c r="D13" s="112" t="s">
        <v>266</v>
      </c>
      <c r="E13" s="24"/>
      <c r="F13" s="24"/>
      <c r="G13" s="24"/>
      <c r="H13" s="235"/>
      <c r="I13" s="235"/>
      <c r="J13" s="235"/>
      <c r="K13" s="236"/>
      <c r="L13" s="21"/>
      <c r="M13" s="21"/>
      <c r="N13" s="21"/>
      <c r="O13" s="21"/>
      <c r="P13" s="21"/>
    </row>
    <row r="14" spans="1:18" s="10" customFormat="1" ht="12.75" x14ac:dyDescent="0.2">
      <c r="A14" s="424"/>
      <c r="B14" s="19" t="s">
        <v>29</v>
      </c>
      <c r="C14" s="19"/>
      <c r="D14" s="5"/>
      <c r="E14" s="157" t="s">
        <v>206</v>
      </c>
      <c r="F14" s="18"/>
      <c r="G14" s="157"/>
      <c r="H14" s="237"/>
      <c r="I14" s="238"/>
      <c r="J14" s="238">
        <v>20.399000000000001</v>
      </c>
      <c r="K14" s="239"/>
      <c r="L14" s="5"/>
      <c r="M14" s="5"/>
      <c r="N14" s="5"/>
      <c r="O14" s="5"/>
      <c r="P14" s="5"/>
    </row>
    <row r="15" spans="1:18" s="10" customFormat="1" ht="12.75" x14ac:dyDescent="0.2">
      <c r="A15" s="424"/>
      <c r="B15" s="20" t="s">
        <v>30</v>
      </c>
      <c r="C15" s="20"/>
      <c r="D15" s="115" t="s">
        <v>126</v>
      </c>
      <c r="E15" s="158"/>
      <c r="F15" s="26"/>
      <c r="G15" s="193"/>
      <c r="H15" s="240"/>
      <c r="I15" s="241"/>
      <c r="J15" s="241"/>
      <c r="K15" s="242"/>
      <c r="L15" s="6"/>
      <c r="M15" s="6"/>
      <c r="N15" s="6"/>
      <c r="O15" s="6"/>
      <c r="P15" s="6"/>
    </row>
    <row r="16" spans="1:18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/>
      <c r="J16" s="429">
        <v>5.347222222222222E-2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/>
      <c r="J18" s="429">
        <v>4.8611111111111112E-3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/>
      <c r="J20" s="246">
        <v>2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219</v>
      </c>
      <c r="E21" s="24"/>
      <c r="F21" s="24"/>
      <c r="G21" s="147"/>
      <c r="H21" s="235"/>
      <c r="I21" s="248"/>
      <c r="J21" s="248">
        <v>0.13333333333333333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/>
      <c r="J22" s="249">
        <v>0.13333333333333333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260</v>
      </c>
      <c r="E24" s="18"/>
      <c r="F24" s="18"/>
      <c r="G24" s="148"/>
      <c r="H24" s="237"/>
      <c r="I24" s="249"/>
      <c r="J24" s="249"/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/>
      <c r="J25" s="250"/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/>
      <c r="J26" s="252">
        <v>5.5555555555555552E-2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/>
      <c r="J27" s="252">
        <v>5.5555555555555552E-2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/>
      <c r="J28" s="252">
        <v>5.5555555555555552E-2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/>
      <c r="J29" s="252">
        <v>5.5555555555555552E-2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2"/>
      <c r="J30" s="252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2"/>
      <c r="J31" s="252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/>
      <c r="J32" s="252">
        <v>5.5555555555555552E-2</v>
      </c>
      <c r="K32" s="258"/>
      <c r="L32" s="70"/>
      <c r="M32" s="70"/>
      <c r="N32" s="70"/>
      <c r="O32" s="70"/>
      <c r="P32" s="70"/>
    </row>
    <row r="33" spans="1:31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/>
      <c r="J33" s="252">
        <v>5.5555555555555552E-2</v>
      </c>
      <c r="K33" s="255"/>
      <c r="L33" s="68"/>
      <c r="M33" s="68"/>
      <c r="N33" s="68"/>
      <c r="O33" s="68"/>
      <c r="P33" s="68"/>
    </row>
    <row r="34" spans="1:31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/>
      <c r="J34" s="252">
        <v>5.5555555555555552E-2</v>
      </c>
      <c r="K34" s="258"/>
      <c r="L34" s="70"/>
      <c r="M34" s="70"/>
      <c r="N34" s="70"/>
      <c r="O34" s="70"/>
      <c r="P34" s="70"/>
    </row>
    <row r="35" spans="1:31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/>
      <c r="J35" s="252">
        <v>5.5555555555555552E-2</v>
      </c>
      <c r="K35" s="255"/>
      <c r="L35" s="68"/>
      <c r="M35" s="68"/>
      <c r="N35" s="68"/>
      <c r="O35" s="68"/>
      <c r="P35" s="68"/>
    </row>
    <row r="36" spans="1:31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2"/>
      <c r="J36" s="252"/>
      <c r="K36" s="258"/>
      <c r="L36" s="70"/>
      <c r="M36" s="70"/>
      <c r="N36" s="70"/>
      <c r="O36" s="70"/>
      <c r="P36" s="70"/>
      <c r="Q36" s="222"/>
      <c r="R36" s="43"/>
      <c r="S36" s="43"/>
      <c r="T36" s="43"/>
      <c r="U36" s="43"/>
      <c r="V36" s="43"/>
      <c r="W36" s="43"/>
      <c r="X36" s="43"/>
      <c r="Y36" s="141"/>
      <c r="Z36" s="141"/>
      <c r="AA36" s="141"/>
      <c r="AE36" s="141"/>
    </row>
    <row r="37" spans="1:31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2"/>
      <c r="J37" s="252"/>
      <c r="K37" s="255"/>
      <c r="L37" s="68"/>
      <c r="M37" s="68"/>
      <c r="N37" s="68"/>
      <c r="O37" s="68"/>
      <c r="P37" s="68"/>
    </row>
    <row r="38" spans="1:31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2"/>
      <c r="J38" s="252">
        <v>5.5555555555555552E-2</v>
      </c>
      <c r="K38" s="258"/>
      <c r="L38" s="70"/>
      <c r="M38" s="70"/>
      <c r="N38" s="70"/>
      <c r="O38" s="70"/>
      <c r="P38" s="70"/>
    </row>
    <row r="39" spans="1:31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2"/>
      <c r="J39" s="252">
        <v>5.5555555555555552E-2</v>
      </c>
      <c r="K39" s="255"/>
      <c r="L39" s="68"/>
      <c r="M39" s="68"/>
      <c r="N39" s="68"/>
      <c r="O39" s="68"/>
      <c r="P39" s="68"/>
    </row>
    <row r="40" spans="1:31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150"/>
      <c r="J40" s="252">
        <v>5.5555555555555552E-2</v>
      </c>
      <c r="K40" s="258"/>
      <c r="L40" s="70"/>
      <c r="M40" s="70"/>
      <c r="N40" s="70"/>
      <c r="O40" s="70"/>
      <c r="P40" s="70"/>
    </row>
    <row r="41" spans="1:31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150"/>
      <c r="J41" s="252">
        <v>5.5555555555555552E-2</v>
      </c>
      <c r="K41" s="255"/>
      <c r="L41" s="68"/>
      <c r="M41" s="68"/>
      <c r="N41" s="68"/>
      <c r="O41" s="68"/>
      <c r="P41" s="68"/>
    </row>
    <row r="42" spans="1:31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252"/>
      <c r="J42" s="252"/>
      <c r="K42" s="258"/>
      <c r="L42" s="70"/>
      <c r="M42" s="70"/>
      <c r="N42" s="70"/>
      <c r="O42" s="70"/>
      <c r="P42" s="70"/>
    </row>
    <row r="43" spans="1:31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252"/>
      <c r="J43" s="252"/>
      <c r="K43" s="253"/>
      <c r="L43" s="35"/>
      <c r="M43" s="35"/>
      <c r="N43" s="35"/>
      <c r="O43" s="35"/>
      <c r="P43" s="35"/>
    </row>
    <row r="44" spans="1:31" s="10" customFormat="1" ht="12.75" x14ac:dyDescent="0.2">
      <c r="A44" s="424"/>
      <c r="B44" s="25" t="s">
        <v>74</v>
      </c>
      <c r="C44" s="260">
        <f>H44+K44</f>
        <v>14</v>
      </c>
      <c r="D44" s="74" t="s">
        <v>261</v>
      </c>
      <c r="E44" s="134"/>
      <c r="F44" s="134"/>
      <c r="G44" s="135"/>
      <c r="H44" s="261"/>
      <c r="I44" s="262"/>
      <c r="J44" s="262">
        <v>2</v>
      </c>
      <c r="K44" s="261">
        <v>14</v>
      </c>
      <c r="L44" s="75"/>
      <c r="M44" s="76">
        <f t="shared" ref="M44:M107" si="0">K44</f>
        <v>14</v>
      </c>
      <c r="N44" s="75"/>
      <c r="O44" s="76">
        <f t="shared" ref="O44:O107" si="1">M44</f>
        <v>14</v>
      </c>
      <c r="P44" s="75"/>
    </row>
    <row r="45" spans="1:31" s="10" customFormat="1" ht="12.75" x14ac:dyDescent="0.2">
      <c r="A45" s="424"/>
      <c r="B45" s="37"/>
      <c r="C45" s="260">
        <f t="shared" ref="C45:C52" si="2">H45+K45</f>
        <v>14</v>
      </c>
      <c r="D45" s="77" t="s">
        <v>54</v>
      </c>
      <c r="E45" s="72"/>
      <c r="F45" s="72"/>
      <c r="G45" s="137"/>
      <c r="H45" s="264"/>
      <c r="I45" s="265"/>
      <c r="J45" s="265">
        <v>2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31" s="10" customFormat="1" ht="12.75" x14ac:dyDescent="0.2">
      <c r="A46" s="424"/>
      <c r="B46" s="37"/>
      <c r="C46" s="260">
        <f t="shared" si="2"/>
        <v>14</v>
      </c>
      <c r="D46" s="80" t="s">
        <v>55</v>
      </c>
      <c r="E46" s="73"/>
      <c r="F46" s="73"/>
      <c r="G46" s="108"/>
      <c r="H46" s="266"/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31" s="10" customFormat="1" ht="12.75" x14ac:dyDescent="0.2">
      <c r="A47" s="424"/>
      <c r="B47" s="37"/>
      <c r="C47" s="260">
        <f t="shared" si="2"/>
        <v>2</v>
      </c>
      <c r="D47" s="74" t="s">
        <v>262</v>
      </c>
      <c r="E47" s="134"/>
      <c r="F47" s="134"/>
      <c r="G47" s="135"/>
      <c r="H47" s="261"/>
      <c r="I47" s="262"/>
      <c r="J47" s="262">
        <v>2</v>
      </c>
      <c r="K47" s="261">
        <v>2</v>
      </c>
      <c r="L47" s="75"/>
      <c r="M47" s="76">
        <f t="shared" si="0"/>
        <v>2</v>
      </c>
      <c r="N47" s="75"/>
      <c r="O47" s="76">
        <f t="shared" si="1"/>
        <v>2</v>
      </c>
      <c r="P47" s="75"/>
    </row>
    <row r="48" spans="1:31" s="10" customFormat="1" ht="12.75" x14ac:dyDescent="0.2">
      <c r="A48" s="424"/>
      <c r="B48" s="37"/>
      <c r="C48" s="260">
        <f t="shared" si="2"/>
        <v>3</v>
      </c>
      <c r="D48" s="77" t="s">
        <v>57</v>
      </c>
      <c r="E48" s="72"/>
      <c r="F48" s="72"/>
      <c r="G48" s="137"/>
      <c r="H48" s="264"/>
      <c r="I48" s="265"/>
      <c r="J48" s="265">
        <v>2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3</v>
      </c>
      <c r="D49" s="80" t="s">
        <v>58</v>
      </c>
      <c r="E49" s="73"/>
      <c r="F49" s="73"/>
      <c r="G49" s="108"/>
      <c r="H49" s="266"/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0</v>
      </c>
      <c r="D50" s="77" t="s">
        <v>263</v>
      </c>
      <c r="E50" s="72"/>
      <c r="F50" s="72"/>
      <c r="G50" s="135"/>
      <c r="H50" s="264"/>
      <c r="I50" s="262"/>
      <c r="J50" s="262">
        <v>2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0</v>
      </c>
      <c r="D51" s="77" t="s">
        <v>66</v>
      </c>
      <c r="E51" s="72"/>
      <c r="F51" s="72"/>
      <c r="G51" s="137"/>
      <c r="H51" s="264"/>
      <c r="I51" s="265"/>
      <c r="J51" s="265">
        <v>2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0</v>
      </c>
      <c r="D52" s="77" t="s">
        <v>67</v>
      </c>
      <c r="E52" s="72"/>
      <c r="F52" s="72"/>
      <c r="G52" s="108"/>
      <c r="H52" s="264"/>
      <c r="I52" s="267"/>
      <c r="J52" s="267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/>
      <c r="I53" s="151"/>
      <c r="J53" s="151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/>
      <c r="I54" s="152"/>
      <c r="J54" s="152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/>
      <c r="I55" s="142"/>
      <c r="J55" s="142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/>
      <c r="I56" s="151"/>
      <c r="J56" s="151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/>
      <c r="I57" s="152"/>
      <c r="J57" s="152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/>
      <c r="I58" s="142"/>
      <c r="J58" s="142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/>
      <c r="I59" s="151"/>
      <c r="J59" s="151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/>
      <c r="I60" s="152"/>
      <c r="J60" s="152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/>
      <c r="I61" s="142"/>
      <c r="J61" s="142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14</v>
      </c>
      <c r="D62" s="74" t="s">
        <v>53</v>
      </c>
      <c r="E62" s="134"/>
      <c r="F62" s="134"/>
      <c r="G62" s="135"/>
      <c r="H62" s="261"/>
      <c r="I62" s="151"/>
      <c r="J62" s="363">
        <v>1</v>
      </c>
      <c r="K62" s="261">
        <v>14</v>
      </c>
      <c r="L62" s="75"/>
      <c r="M62" s="76">
        <f t="shared" si="0"/>
        <v>14</v>
      </c>
      <c r="N62" s="75"/>
      <c r="O62" s="76">
        <f t="shared" si="1"/>
        <v>14</v>
      </c>
      <c r="P62" s="75"/>
    </row>
    <row r="63" spans="1:16" s="10" customFormat="1" ht="12.75" x14ac:dyDescent="0.2">
      <c r="A63" s="424"/>
      <c r="B63" s="37"/>
      <c r="C63" s="83">
        <f>C$45</f>
        <v>14</v>
      </c>
      <c r="D63" s="77" t="s">
        <v>54</v>
      </c>
      <c r="E63" s="72"/>
      <c r="F63" s="72"/>
      <c r="G63" s="137"/>
      <c r="H63" s="264"/>
      <c r="I63" s="152"/>
      <c r="J63" s="364">
        <v>1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14</v>
      </c>
      <c r="D64" s="80" t="s">
        <v>55</v>
      </c>
      <c r="E64" s="73"/>
      <c r="F64" s="73"/>
      <c r="G64" s="108"/>
      <c r="H64" s="266"/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2</v>
      </c>
      <c r="D65" s="74" t="s">
        <v>56</v>
      </c>
      <c r="E65" s="134"/>
      <c r="F65" s="134"/>
      <c r="G65" s="135"/>
      <c r="H65" s="261"/>
      <c r="I65" s="262"/>
      <c r="J65" s="262">
        <v>1</v>
      </c>
      <c r="K65" s="261">
        <v>2</v>
      </c>
      <c r="L65" s="75"/>
      <c r="M65" s="76">
        <f t="shared" si="0"/>
        <v>2</v>
      </c>
      <c r="N65" s="75"/>
      <c r="O65" s="76">
        <f t="shared" si="1"/>
        <v>2</v>
      </c>
      <c r="P65" s="75"/>
    </row>
    <row r="66" spans="1:16" s="10" customFormat="1" ht="12.75" x14ac:dyDescent="0.2">
      <c r="A66" s="424"/>
      <c r="B66" s="37"/>
      <c r="C66" s="83">
        <f>C$48</f>
        <v>3</v>
      </c>
      <c r="D66" s="77" t="s">
        <v>57</v>
      </c>
      <c r="E66" s="72"/>
      <c r="F66" s="72"/>
      <c r="G66" s="137"/>
      <c r="H66" s="264"/>
      <c r="I66" s="265"/>
      <c r="J66" s="265">
        <v>1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3</v>
      </c>
      <c r="D67" s="80" t="s">
        <v>58</v>
      </c>
      <c r="E67" s="73"/>
      <c r="F67" s="73"/>
      <c r="G67" s="108"/>
      <c r="H67" s="266"/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0</v>
      </c>
      <c r="D68" s="77" t="s">
        <v>59</v>
      </c>
      <c r="E68" s="72"/>
      <c r="F68" s="72"/>
      <c r="G68" s="135"/>
      <c r="H68" s="264"/>
      <c r="I68" s="262"/>
      <c r="J68" s="262">
        <v>1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0</v>
      </c>
      <c r="D69" s="77" t="s">
        <v>66</v>
      </c>
      <c r="E69" s="72"/>
      <c r="F69" s="72"/>
      <c r="G69" s="137"/>
      <c r="H69" s="264"/>
      <c r="I69" s="265"/>
      <c r="J69" s="265">
        <v>1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0</v>
      </c>
      <c r="D70" s="77" t="s">
        <v>67</v>
      </c>
      <c r="E70" s="72"/>
      <c r="F70" s="72"/>
      <c r="G70" s="137"/>
      <c r="H70" s="264"/>
      <c r="I70" s="267"/>
      <c r="J70" s="267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/>
      <c r="I71" s="151"/>
      <c r="J71" s="151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/>
      <c r="I72" s="152"/>
      <c r="J72" s="152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/>
      <c r="I73" s="142"/>
      <c r="J73" s="142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/>
      <c r="I74" s="151"/>
      <c r="J74" s="151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/>
      <c r="I75" s="152"/>
      <c r="J75" s="152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/>
      <c r="I76" s="142"/>
      <c r="J76" s="142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/>
      <c r="I77" s="151"/>
      <c r="J77" s="151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/>
      <c r="I78" s="152"/>
      <c r="J78" s="15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/>
      <c r="I79" s="142"/>
      <c r="J79" s="142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14</v>
      </c>
      <c r="D80" s="74" t="s">
        <v>53</v>
      </c>
      <c r="E80" s="199"/>
      <c r="F80" s="199"/>
      <c r="G80" s="153"/>
      <c r="H80" s="261"/>
      <c r="I80" s="153"/>
      <c r="J80" s="369">
        <v>0.125</v>
      </c>
      <c r="K80" s="261">
        <v>14</v>
      </c>
      <c r="L80" s="87"/>
      <c r="M80" s="76">
        <f t="shared" si="0"/>
        <v>14</v>
      </c>
      <c r="N80" s="87"/>
      <c r="O80" s="76">
        <f t="shared" si="1"/>
        <v>14</v>
      </c>
      <c r="P80" s="87"/>
    </row>
    <row r="81" spans="1:33" s="10" customFormat="1" ht="12.75" x14ac:dyDescent="0.2">
      <c r="A81" s="424"/>
      <c r="B81" s="37"/>
      <c r="C81" s="83">
        <f>C$45</f>
        <v>14</v>
      </c>
      <c r="D81" s="77" t="s">
        <v>54</v>
      </c>
      <c r="E81" s="200"/>
      <c r="F81" s="200"/>
      <c r="G81" s="154"/>
      <c r="H81" s="264"/>
      <c r="I81" s="272"/>
      <c r="J81" s="370">
        <v>0.125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33" s="10" customFormat="1" ht="12.75" x14ac:dyDescent="0.2">
      <c r="A82" s="424"/>
      <c r="B82" s="37"/>
      <c r="C82" s="83">
        <f>C$46</f>
        <v>14</v>
      </c>
      <c r="D82" s="80" t="s">
        <v>55</v>
      </c>
      <c r="E82" s="201"/>
      <c r="F82" s="201"/>
      <c r="G82" s="155"/>
      <c r="H82" s="266"/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33" s="10" customFormat="1" ht="12.75" x14ac:dyDescent="0.2">
      <c r="A83" s="424"/>
      <c r="B83" s="37"/>
      <c r="C83" s="83">
        <f>C$47</f>
        <v>2</v>
      </c>
      <c r="D83" s="74" t="s">
        <v>56</v>
      </c>
      <c r="E83" s="199"/>
      <c r="F83" s="199"/>
      <c r="G83" s="199"/>
      <c r="H83" s="261"/>
      <c r="I83" s="271"/>
      <c r="J83" s="369">
        <v>0.125</v>
      </c>
      <c r="K83" s="261">
        <v>2</v>
      </c>
      <c r="L83" s="87"/>
      <c r="M83" s="76">
        <f t="shared" si="0"/>
        <v>2</v>
      </c>
      <c r="N83" s="87"/>
      <c r="O83" s="76">
        <f t="shared" si="1"/>
        <v>2</v>
      </c>
      <c r="P83" s="87"/>
    </row>
    <row r="84" spans="1:33" s="10" customFormat="1" ht="12.75" x14ac:dyDescent="0.2">
      <c r="A84" s="424"/>
      <c r="B84" s="37"/>
      <c r="C84" s="83">
        <f>C$48</f>
        <v>3</v>
      </c>
      <c r="D84" s="77" t="s">
        <v>57</v>
      </c>
      <c r="E84" s="200"/>
      <c r="F84" s="200"/>
      <c r="G84" s="200"/>
      <c r="H84" s="264"/>
      <c r="I84" s="272"/>
      <c r="J84" s="370">
        <v>0.125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33" s="10" customFormat="1" ht="12.75" x14ac:dyDescent="0.2">
      <c r="A85" s="424"/>
      <c r="B85" s="37"/>
      <c r="C85" s="83">
        <f>C$49</f>
        <v>3</v>
      </c>
      <c r="D85" s="80" t="s">
        <v>58</v>
      </c>
      <c r="E85" s="201"/>
      <c r="F85" s="201"/>
      <c r="G85" s="201"/>
      <c r="H85" s="266"/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33" s="10" customFormat="1" ht="12.75" x14ac:dyDescent="0.2">
      <c r="A86" s="424"/>
      <c r="B86" s="37"/>
      <c r="C86" s="83">
        <f>C$50</f>
        <v>0</v>
      </c>
      <c r="D86" s="77" t="s">
        <v>59</v>
      </c>
      <c r="E86" s="200"/>
      <c r="F86" s="200"/>
      <c r="G86" s="199"/>
      <c r="H86" s="264"/>
      <c r="I86" s="271"/>
      <c r="J86" s="369">
        <v>0.125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33" s="10" customFormat="1" ht="12.75" x14ac:dyDescent="0.2">
      <c r="A87" s="424"/>
      <c r="B87" s="37"/>
      <c r="C87" s="83">
        <f>C$51</f>
        <v>0</v>
      </c>
      <c r="D87" s="77" t="s">
        <v>66</v>
      </c>
      <c r="E87" s="200"/>
      <c r="F87" s="200"/>
      <c r="G87" s="200"/>
      <c r="H87" s="264"/>
      <c r="I87" s="272"/>
      <c r="J87" s="370">
        <v>0.125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33" s="10" customFormat="1" ht="12.75" x14ac:dyDescent="0.2">
      <c r="A88" s="424"/>
      <c r="B88" s="37"/>
      <c r="C88" s="83">
        <f>C$52</f>
        <v>0</v>
      </c>
      <c r="D88" s="77" t="s">
        <v>67</v>
      </c>
      <c r="E88" s="200"/>
      <c r="F88" s="200"/>
      <c r="G88" s="201"/>
      <c r="H88" s="264"/>
      <c r="I88" s="273"/>
      <c r="J88" s="273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33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/>
      <c r="I89" s="271"/>
      <c r="J89" s="271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33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/>
      <c r="I90" s="272"/>
      <c r="J90" s="272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33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/>
      <c r="I91" s="273"/>
      <c r="J91" s="273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E91" s="140"/>
      <c r="AF91" s="141"/>
      <c r="AG91" s="141"/>
    </row>
    <row r="92" spans="1:33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/>
      <c r="I92" s="271"/>
      <c r="J92" s="271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33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/>
      <c r="I93" s="272"/>
      <c r="J93" s="272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33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/>
      <c r="I94" s="273"/>
      <c r="J94" s="273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33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/>
      <c r="I95" s="271"/>
      <c r="J95" s="271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33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/>
      <c r="I96" s="272"/>
      <c r="J96" s="272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/>
      <c r="I97" s="273"/>
      <c r="J97" s="273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14</v>
      </c>
      <c r="D98" s="74" t="s">
        <v>53</v>
      </c>
      <c r="E98" s="169"/>
      <c r="F98" s="169"/>
      <c r="G98" s="27"/>
      <c r="H98" s="261"/>
      <c r="I98" s="275"/>
      <c r="J98" s="275">
        <v>50.6</v>
      </c>
      <c r="K98" s="261">
        <v>14</v>
      </c>
      <c r="L98" s="90"/>
      <c r="M98" s="91">
        <f t="shared" si="0"/>
        <v>14</v>
      </c>
      <c r="N98" s="90"/>
      <c r="O98" s="91">
        <f t="shared" si="1"/>
        <v>14</v>
      </c>
      <c r="P98" s="90"/>
    </row>
    <row r="99" spans="1:16" s="10" customFormat="1" ht="12.75" x14ac:dyDescent="0.2">
      <c r="A99" s="424"/>
      <c r="B99" s="18"/>
      <c r="C99" s="83">
        <f>C$45</f>
        <v>14</v>
      </c>
      <c r="D99" s="77" t="s">
        <v>54</v>
      </c>
      <c r="E99" s="44"/>
      <c r="F99" s="44"/>
      <c r="G99" s="107"/>
      <c r="H99" s="264"/>
      <c r="I99" s="107"/>
      <c r="J99" s="376">
        <v>50.6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14</v>
      </c>
      <c r="D100" s="80" t="s">
        <v>55</v>
      </c>
      <c r="E100" s="45"/>
      <c r="F100" s="45"/>
      <c r="G100" s="161"/>
      <c r="H100" s="266"/>
      <c r="I100" s="279"/>
      <c r="J100" s="279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2</v>
      </c>
      <c r="D101" s="74" t="s">
        <v>56</v>
      </c>
      <c r="E101" s="169"/>
      <c r="F101" s="169"/>
      <c r="G101" s="27"/>
      <c r="H101" s="261"/>
      <c r="I101" s="275"/>
      <c r="J101" s="275">
        <v>50.6</v>
      </c>
      <c r="K101" s="261">
        <v>2</v>
      </c>
      <c r="L101" s="75"/>
      <c r="M101" s="91">
        <f t="shared" si="0"/>
        <v>2</v>
      </c>
      <c r="N101" s="90"/>
      <c r="O101" s="91">
        <f t="shared" si="1"/>
        <v>2</v>
      </c>
      <c r="P101" s="90"/>
    </row>
    <row r="102" spans="1:16" s="10" customFormat="1" ht="12.75" x14ac:dyDescent="0.2">
      <c r="A102" s="424"/>
      <c r="B102" s="18"/>
      <c r="C102" s="83">
        <f>C$48</f>
        <v>3</v>
      </c>
      <c r="D102" s="77" t="s">
        <v>57</v>
      </c>
      <c r="E102" s="44"/>
      <c r="F102" s="44"/>
      <c r="G102" s="107"/>
      <c r="H102" s="264"/>
      <c r="I102" s="277"/>
      <c r="J102" s="376">
        <v>50.6</v>
      </c>
      <c r="K102" s="264">
        <v>3</v>
      </c>
      <c r="L102" s="78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3</v>
      </c>
      <c r="D103" s="80" t="s">
        <v>58</v>
      </c>
      <c r="E103" s="73"/>
      <c r="F103" s="73"/>
      <c r="G103" s="161"/>
      <c r="H103" s="266"/>
      <c r="I103" s="279"/>
      <c r="J103" s="279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0</v>
      </c>
      <c r="D104" s="77" t="s">
        <v>59</v>
      </c>
      <c r="E104" s="72"/>
      <c r="F104" s="72"/>
      <c r="G104" s="27"/>
      <c r="H104" s="264"/>
      <c r="I104" s="275"/>
      <c r="J104" s="275">
        <v>50.6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0</v>
      </c>
      <c r="D105" s="77" t="s">
        <v>66</v>
      </c>
      <c r="E105" s="72"/>
      <c r="F105" s="72"/>
      <c r="G105" s="107"/>
      <c r="H105" s="264"/>
      <c r="I105" s="277"/>
      <c r="J105" s="376">
        <v>50.6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0</v>
      </c>
      <c r="D106" s="77" t="s">
        <v>67</v>
      </c>
      <c r="E106" s="72"/>
      <c r="F106" s="72"/>
      <c r="G106" s="161"/>
      <c r="H106" s="264"/>
      <c r="I106" s="279"/>
      <c r="J106" s="279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27"/>
      <c r="J107" s="27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107"/>
      <c r="J108" s="107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161"/>
      <c r="J109" s="161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27"/>
      <c r="J110" s="27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107"/>
      <c r="J111" s="107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161"/>
      <c r="J112" s="161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27"/>
      <c r="J113" s="27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107"/>
      <c r="J114" s="107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161"/>
      <c r="J115" s="161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14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14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14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2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3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3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0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0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14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14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14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2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34" s="10" customFormat="1" ht="12.75" x14ac:dyDescent="0.2">
      <c r="A129" s="424"/>
      <c r="B129" s="18"/>
      <c r="C129" s="83">
        <f>C$48</f>
        <v>3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34" s="10" customFormat="1" ht="12.75" x14ac:dyDescent="0.2">
      <c r="A130" s="424"/>
      <c r="B130" s="18"/>
      <c r="C130" s="83">
        <f>C$49</f>
        <v>3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34" s="10" customFormat="1" ht="12.75" x14ac:dyDescent="0.2">
      <c r="A131" s="424"/>
      <c r="B131" s="18"/>
      <c r="C131" s="83">
        <f>C$50</f>
        <v>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34" s="10" customFormat="1" ht="12.75" x14ac:dyDescent="0.2">
      <c r="A132" s="424"/>
      <c r="B132" s="18"/>
      <c r="C132" s="83">
        <f>C$51</f>
        <v>0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34" s="10" customFormat="1" ht="12.75" x14ac:dyDescent="0.2">
      <c r="A133" s="424"/>
      <c r="B133" s="18"/>
      <c r="C133" s="83">
        <f>C$52</f>
        <v>0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34" s="10" customFormat="1" ht="12.75" x14ac:dyDescent="0.2">
      <c r="A134" s="424"/>
      <c r="B134" s="8" t="s">
        <v>37</v>
      </c>
      <c r="C134" s="83">
        <f>C$44</f>
        <v>14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34" s="10" customFormat="1" ht="12.75" x14ac:dyDescent="0.2">
      <c r="A135" s="424"/>
      <c r="B135" s="18"/>
      <c r="C135" s="83">
        <f>C$45</f>
        <v>14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34" s="10" customFormat="1" ht="12.75" x14ac:dyDescent="0.2">
      <c r="A136" s="424"/>
      <c r="B136" s="18"/>
      <c r="C136" s="83">
        <f>C$46</f>
        <v>14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34" s="10" customFormat="1" ht="12.75" x14ac:dyDescent="0.2">
      <c r="A137" s="424"/>
      <c r="B137" s="18"/>
      <c r="C137" s="83">
        <f>C$47</f>
        <v>2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34" s="10" customFormat="1" ht="12.75" x14ac:dyDescent="0.2">
      <c r="A138" s="424"/>
      <c r="B138" s="18"/>
      <c r="C138" s="83">
        <f>C$48</f>
        <v>3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34" s="10" customFormat="1" ht="12.75" x14ac:dyDescent="0.2">
      <c r="A139" s="424"/>
      <c r="B139" s="37"/>
      <c r="C139" s="83">
        <f>C$49</f>
        <v>3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34" s="10" customFormat="1" ht="12.75" x14ac:dyDescent="0.2">
      <c r="A140" s="424"/>
      <c r="B140" s="37"/>
      <c r="C140" s="83">
        <f>C$50</f>
        <v>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34" s="10" customFormat="1" ht="12.75" x14ac:dyDescent="0.2">
      <c r="A141" s="424"/>
      <c r="B141" s="37"/>
      <c r="C141" s="83">
        <f>C$51</f>
        <v>0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34" s="10" customFormat="1" ht="12.75" x14ac:dyDescent="0.2">
      <c r="A142" s="424"/>
      <c r="B142" s="41"/>
      <c r="C142" s="83">
        <f>C$52</f>
        <v>0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34" s="43" customFormat="1" ht="12.75" x14ac:dyDescent="0.2">
      <c r="A143" s="424"/>
      <c r="B143" s="25" t="s">
        <v>71</v>
      </c>
      <c r="C143" s="83">
        <f>C$44</f>
        <v>14</v>
      </c>
      <c r="D143" s="24" t="s">
        <v>53</v>
      </c>
      <c r="E143" s="134"/>
      <c r="F143" s="134"/>
      <c r="G143" s="135"/>
      <c r="H143" s="261"/>
      <c r="I143" s="134"/>
      <c r="J143" s="134"/>
      <c r="K143" s="261"/>
      <c r="L143" s="134"/>
      <c r="M143" s="136">
        <f t="shared" si="3"/>
        <v>0</v>
      </c>
      <c r="N143" s="134"/>
      <c r="O143" s="136">
        <f t="shared" si="4"/>
        <v>0</v>
      </c>
      <c r="P143" s="134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</row>
    <row r="144" spans="1:34" s="43" customFormat="1" ht="12.75" x14ac:dyDescent="0.2">
      <c r="A144" s="424"/>
      <c r="B144" s="37"/>
      <c r="C144" s="83">
        <f>C$45</f>
        <v>14</v>
      </c>
      <c r="D144" s="18" t="s">
        <v>54</v>
      </c>
      <c r="E144" s="72"/>
      <c r="F144" s="72"/>
      <c r="G144" s="137"/>
      <c r="H144" s="264"/>
      <c r="I144" s="72"/>
      <c r="J144" s="72"/>
      <c r="K144" s="264"/>
      <c r="L144" s="72"/>
      <c r="M144" s="38">
        <f t="shared" si="3"/>
        <v>0</v>
      </c>
      <c r="N144" s="72"/>
      <c r="O144" s="38">
        <f t="shared" si="4"/>
        <v>0</v>
      </c>
      <c r="P144" s="72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</row>
    <row r="145" spans="1:34" s="43" customFormat="1" ht="12.75" x14ac:dyDescent="0.2">
      <c r="A145" s="424"/>
      <c r="B145" s="37"/>
      <c r="C145" s="83">
        <f>C$46</f>
        <v>14</v>
      </c>
      <c r="D145" s="26" t="s">
        <v>55</v>
      </c>
      <c r="E145" s="73"/>
      <c r="F145" s="73"/>
      <c r="G145" s="108"/>
      <c r="H145" s="266"/>
      <c r="I145" s="73"/>
      <c r="J145" s="73"/>
      <c r="K145" s="266"/>
      <c r="L145" s="73"/>
      <c r="M145" s="42">
        <f t="shared" si="3"/>
        <v>0</v>
      </c>
      <c r="N145" s="73"/>
      <c r="O145" s="42">
        <f t="shared" si="4"/>
        <v>0</v>
      </c>
      <c r="P145" s="73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</row>
    <row r="146" spans="1:34" s="43" customFormat="1" ht="12.75" x14ac:dyDescent="0.2">
      <c r="A146" s="424"/>
      <c r="B146" s="37"/>
      <c r="C146" s="83">
        <f>C$47</f>
        <v>2</v>
      </c>
      <c r="D146" s="24" t="s">
        <v>56</v>
      </c>
      <c r="E146" s="134"/>
      <c r="F146" s="134"/>
      <c r="G146" s="135"/>
      <c r="H146" s="261"/>
      <c r="I146" s="134"/>
      <c r="J146" s="134"/>
      <c r="K146" s="261"/>
      <c r="L146" s="134"/>
      <c r="M146" s="136">
        <f t="shared" si="3"/>
        <v>0</v>
      </c>
      <c r="N146" s="134"/>
      <c r="O146" s="136">
        <f t="shared" si="4"/>
        <v>0</v>
      </c>
      <c r="P146" s="134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</row>
    <row r="147" spans="1:34" s="43" customFormat="1" ht="12.75" x14ac:dyDescent="0.2">
      <c r="A147" s="424"/>
      <c r="B147" s="37"/>
      <c r="C147" s="83">
        <f>C$48</f>
        <v>3</v>
      </c>
      <c r="D147" s="18" t="s">
        <v>57</v>
      </c>
      <c r="E147" s="72"/>
      <c r="F147" s="72"/>
      <c r="G147" s="137"/>
      <c r="H147" s="264"/>
      <c r="I147" s="72"/>
      <c r="J147" s="72"/>
      <c r="K147" s="264"/>
      <c r="L147" s="72"/>
      <c r="M147" s="38">
        <f t="shared" si="3"/>
        <v>0</v>
      </c>
      <c r="N147" s="72"/>
      <c r="O147" s="38">
        <f t="shared" si="4"/>
        <v>0</v>
      </c>
      <c r="P147" s="72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</row>
    <row r="148" spans="1:34" s="43" customFormat="1" ht="12.75" x14ac:dyDescent="0.2">
      <c r="A148" s="425"/>
      <c r="B148" s="37"/>
      <c r="C148" s="83">
        <f>C$49</f>
        <v>3</v>
      </c>
      <c r="D148" s="26" t="s">
        <v>58</v>
      </c>
      <c r="E148" s="73"/>
      <c r="F148" s="73"/>
      <c r="G148" s="108"/>
      <c r="H148" s="266"/>
      <c r="I148" s="73"/>
      <c r="J148" s="73"/>
      <c r="K148" s="266"/>
      <c r="L148" s="73"/>
      <c r="M148" s="42">
        <f t="shared" si="3"/>
        <v>0</v>
      </c>
      <c r="N148" s="73"/>
      <c r="O148" s="42">
        <f t="shared" si="4"/>
        <v>0</v>
      </c>
      <c r="P148" s="73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</row>
    <row r="149" spans="1:34" s="43" customFormat="1" ht="12.75" x14ac:dyDescent="0.2">
      <c r="A149" s="425"/>
      <c r="B149" s="37"/>
      <c r="C149" s="83">
        <f>C$50</f>
        <v>0</v>
      </c>
      <c r="D149" s="18" t="s">
        <v>59</v>
      </c>
      <c r="E149" s="72"/>
      <c r="F149" s="72"/>
      <c r="G149" s="137"/>
      <c r="H149" s="264"/>
      <c r="I149" s="72"/>
      <c r="J149" s="72"/>
      <c r="K149" s="264"/>
      <c r="L149" s="72"/>
      <c r="M149" s="38">
        <f t="shared" si="3"/>
        <v>0</v>
      </c>
      <c r="N149" s="72"/>
      <c r="O149" s="38">
        <f t="shared" si="4"/>
        <v>0</v>
      </c>
      <c r="P149" s="72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</row>
    <row r="150" spans="1:34" s="43" customFormat="1" ht="12.75" x14ac:dyDescent="0.2">
      <c r="A150" s="425"/>
      <c r="B150" s="37"/>
      <c r="C150" s="83">
        <f>C$51</f>
        <v>0</v>
      </c>
      <c r="D150" s="18" t="s">
        <v>66</v>
      </c>
      <c r="E150" s="72"/>
      <c r="F150" s="72"/>
      <c r="G150" s="137"/>
      <c r="H150" s="264"/>
      <c r="I150" s="72"/>
      <c r="J150" s="72"/>
      <c r="K150" s="264"/>
      <c r="L150" s="72"/>
      <c r="M150" s="38">
        <f t="shared" si="3"/>
        <v>0</v>
      </c>
      <c r="N150" s="72"/>
      <c r="O150" s="38">
        <f t="shared" si="4"/>
        <v>0</v>
      </c>
      <c r="P150" s="72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</row>
    <row r="151" spans="1:34" s="43" customFormat="1" ht="12.75" x14ac:dyDescent="0.2">
      <c r="A151" s="426"/>
      <c r="B151" s="37"/>
      <c r="C151" s="83">
        <f>C$52</f>
        <v>0</v>
      </c>
      <c r="D151" s="18" t="s">
        <v>67</v>
      </c>
      <c r="E151" s="72"/>
      <c r="F151" s="72"/>
      <c r="G151" s="137"/>
      <c r="H151" s="264"/>
      <c r="I151" s="72"/>
      <c r="J151" s="72"/>
      <c r="K151" s="264"/>
      <c r="L151" s="72"/>
      <c r="M151" s="38">
        <f t="shared" si="3"/>
        <v>0</v>
      </c>
      <c r="N151" s="72"/>
      <c r="O151" s="38">
        <f t="shared" si="4"/>
        <v>0</v>
      </c>
      <c r="P151" s="72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</row>
    <row r="152" spans="1:34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34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34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34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34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</row>
    <row r="157" spans="1:34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34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34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/>
      <c r="J159" s="224">
        <f>J44*K44+J45*K45+J46*K46+J47*K47+J48*K48+J49*K49+J50*K50+J51*K51*J52+K52</f>
        <v>66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34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/>
      <c r="J167" s="401">
        <f>J80*K80+J81*K81+J82*K82+J83*K83+J84*K84+J85*K85+J86*K86+J87*K87+J88*K88</f>
        <v>4.125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10"/>
      <c r="J175" s="410">
        <v>1669.3050000000001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2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97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97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6"/>
      <c r="J183" s="403">
        <v>4.8583333333333334</v>
      </c>
      <c r="K183" s="40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/>
      <c r="J187" s="291">
        <v>5.5064349999999997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7">
        <f>5*P134+P135+P136</f>
        <v>0</v>
      </c>
    </row>
    <row r="189" spans="1:16" s="43" customFormat="1" ht="12.75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4">
        <f>5*P137+P138+P139</f>
        <v>0</v>
      </c>
    </row>
    <row r="190" spans="1:16" s="43" customFormat="1" ht="12.75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4">
        <f>5*P140+P141+P142</f>
        <v>0</v>
      </c>
    </row>
    <row r="191" spans="1:16" s="43" customForma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0"/>
      <c r="J191" s="410">
        <v>1915.7160000000001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5">
        <f>SUMPRODUCT($C$44:$C$52,P134:P142)</f>
        <v>0</v>
      </c>
    </row>
    <row r="192" spans="1:16" s="43" customFormat="1" ht="12.75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/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/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/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/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/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/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/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/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/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/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/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/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/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418"/>
      <c r="H210" s="274"/>
      <c r="I210" s="223"/>
      <c r="J210" s="381">
        <f>J98/(J80*24)</f>
        <v>16.866666666666667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19"/>
      <c r="H211" s="276"/>
      <c r="I211" s="223"/>
      <c r="J211" s="381">
        <f t="shared" ref="J211:J221" si="13">J99/(J81*24)</f>
        <v>16.866666666666667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19"/>
      <c r="H212" s="278"/>
      <c r="I212" s="223"/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419"/>
      <c r="H213" s="274"/>
      <c r="I213" s="223"/>
      <c r="J213" s="381">
        <f t="shared" si="13"/>
        <v>16.866666666666667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19"/>
      <c r="H214" s="276"/>
      <c r="I214" s="223"/>
      <c r="J214" s="381">
        <f t="shared" si="13"/>
        <v>16.866666666666667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19"/>
      <c r="H215" s="278"/>
      <c r="I215" s="223"/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419"/>
      <c r="H216" s="274"/>
      <c r="I216" s="223"/>
      <c r="J216" s="381">
        <f t="shared" si="13"/>
        <v>16.866666666666667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19"/>
      <c r="H217" s="276"/>
      <c r="I217" s="223"/>
      <c r="J217" s="381">
        <f t="shared" si="13"/>
        <v>16.866666666666667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19"/>
      <c r="H218" s="278"/>
      <c r="I218" s="223"/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419"/>
      <c r="H219" s="235"/>
      <c r="I219" s="381"/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19"/>
      <c r="H220" s="237"/>
      <c r="I220" s="382"/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19"/>
      <c r="H221" s="240"/>
      <c r="I221" s="383"/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20"/>
      <c r="H222" s="240"/>
      <c r="I222" s="383"/>
      <c r="J222" s="381">
        <v>16.861666666666668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x14ac:dyDescent="0.2">
      <c r="B223" s="21" t="s">
        <v>77</v>
      </c>
      <c r="C223" s="21"/>
      <c r="D223" s="21" t="s">
        <v>53</v>
      </c>
      <c r="E223" s="175" t="e">
        <f t="shared" ref="E223:E231" si="14">E134/(E116*24)</f>
        <v>#DIV/0!</v>
      </c>
      <c r="F223" s="175"/>
      <c r="G223" s="175"/>
      <c r="H223" s="274"/>
      <c r="I223" s="378"/>
      <c r="J223" s="378" t="e">
        <v>#DIV/0!</v>
      </c>
      <c r="K223" s="299"/>
      <c r="L223" s="55" t="e">
        <f t="shared" ref="L223:L231" si="15">L134/(L116*24)</f>
        <v>#DIV/0!</v>
      </c>
      <c r="M223" s="51"/>
      <c r="N223" s="55" t="e">
        <f t="shared" ref="N223:N231" si="16">N134/(N116*24)</f>
        <v>#DIV/0!</v>
      </c>
      <c r="O223" s="51"/>
      <c r="P223" s="55" t="e">
        <f t="shared" ref="P223:P231" si="17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4"/>
        <v>#DIV/0!</v>
      </c>
      <c r="F224" s="176"/>
      <c r="G224" s="176"/>
      <c r="H224" s="276"/>
      <c r="I224" s="392"/>
      <c r="J224" s="392" t="e">
        <v>#DIV/0!</v>
      </c>
      <c r="K224" s="300"/>
      <c r="L224" s="56" t="e">
        <f t="shared" si="15"/>
        <v>#DIV/0!</v>
      </c>
      <c r="M224" s="53"/>
      <c r="N224" s="56" t="e">
        <f t="shared" si="16"/>
        <v>#DIV/0!</v>
      </c>
      <c r="O224" s="53"/>
      <c r="P224" s="56" t="e">
        <f t="shared" si="17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4"/>
        <v>#DIV/0!</v>
      </c>
      <c r="F225" s="177"/>
      <c r="G225" s="177"/>
      <c r="H225" s="278"/>
      <c r="I225" s="393"/>
      <c r="J225" s="393" t="e">
        <v>#DIV/0!</v>
      </c>
      <c r="K225" s="301"/>
      <c r="L225" s="57" t="e">
        <f t="shared" si="15"/>
        <v>#DIV/0!</v>
      </c>
      <c r="M225" s="71"/>
      <c r="N225" s="57" t="e">
        <f t="shared" si="16"/>
        <v>#DIV/0!</v>
      </c>
      <c r="O225" s="71"/>
      <c r="P225" s="57" t="e">
        <f t="shared" si="17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4"/>
        <v>#DIV/0!</v>
      </c>
      <c r="F226" s="175"/>
      <c r="G226" s="175"/>
      <c r="H226" s="274"/>
      <c r="I226" s="394"/>
      <c r="J226" s="394" t="e">
        <v>#DIV/0!</v>
      </c>
      <c r="K226" s="299"/>
      <c r="L226" s="55" t="e">
        <f t="shared" si="15"/>
        <v>#DIV/0!</v>
      </c>
      <c r="M226" s="51"/>
      <c r="N226" s="55" t="e">
        <f t="shared" si="16"/>
        <v>#DIV/0!</v>
      </c>
      <c r="O226" s="51"/>
      <c r="P226" s="55" t="e">
        <f t="shared" si="17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4"/>
        <v>#DIV/0!</v>
      </c>
      <c r="F227" s="176"/>
      <c r="G227" s="176"/>
      <c r="H227" s="276"/>
      <c r="I227" s="392"/>
      <c r="J227" s="392" t="e">
        <v>#DIV/0!</v>
      </c>
      <c r="K227" s="300"/>
      <c r="L227" s="56" t="e">
        <f t="shared" si="15"/>
        <v>#DIV/0!</v>
      </c>
      <c r="M227" s="53"/>
      <c r="N227" s="56" t="e">
        <f t="shared" si="16"/>
        <v>#DIV/0!</v>
      </c>
      <c r="O227" s="53"/>
      <c r="P227" s="56" t="e">
        <f t="shared" si="17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4"/>
        <v>#DIV/0!</v>
      </c>
      <c r="F228" s="177"/>
      <c r="G228" s="177"/>
      <c r="H228" s="278"/>
      <c r="I228" s="393"/>
      <c r="J228" s="393" t="e">
        <v>#DIV/0!</v>
      </c>
      <c r="K228" s="301"/>
      <c r="L228" s="57" t="e">
        <f t="shared" si="15"/>
        <v>#DIV/0!</v>
      </c>
      <c r="M228" s="71"/>
      <c r="N228" s="57" t="e">
        <f t="shared" si="16"/>
        <v>#DIV/0!</v>
      </c>
      <c r="O228" s="71"/>
      <c r="P228" s="57" t="e">
        <f t="shared" si="17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4"/>
        <v>#DIV/0!</v>
      </c>
      <c r="F229" s="175"/>
      <c r="G229" s="175"/>
      <c r="H229" s="274"/>
      <c r="I229" s="394"/>
      <c r="J229" s="394" t="e">
        <v>#DIV/0!</v>
      </c>
      <c r="K229" s="299"/>
      <c r="L229" s="55" t="e">
        <f t="shared" si="15"/>
        <v>#DIV/0!</v>
      </c>
      <c r="M229" s="51"/>
      <c r="N229" s="55" t="e">
        <f t="shared" si="16"/>
        <v>#DIV/0!</v>
      </c>
      <c r="O229" s="51"/>
      <c r="P229" s="55" t="e">
        <f t="shared" si="17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4"/>
        <v>#DIV/0!</v>
      </c>
      <c r="F230" s="176"/>
      <c r="G230" s="176"/>
      <c r="H230" s="276"/>
      <c r="I230" s="392"/>
      <c r="J230" s="392" t="e">
        <v>#DIV/0!</v>
      </c>
      <c r="K230" s="300"/>
      <c r="L230" s="56" t="e">
        <f t="shared" si="15"/>
        <v>#DIV/0!</v>
      </c>
      <c r="M230" s="53"/>
      <c r="N230" s="56" t="e">
        <f t="shared" si="16"/>
        <v>#DIV/0!</v>
      </c>
      <c r="O230" s="53"/>
      <c r="P230" s="56" t="e">
        <f t="shared" si="17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4"/>
        <v>#DIV/0!</v>
      </c>
      <c r="F231" s="177"/>
      <c r="G231" s="177"/>
      <c r="H231" s="278"/>
      <c r="I231" s="393"/>
      <c r="J231" s="393" t="e">
        <v>#DIV/0!</v>
      </c>
      <c r="K231" s="301"/>
      <c r="L231" s="57" t="e">
        <f t="shared" si="15"/>
        <v>#DIV/0!</v>
      </c>
      <c r="M231" s="71"/>
      <c r="N231" s="57" t="e">
        <f t="shared" si="16"/>
        <v>#DIV/0!</v>
      </c>
      <c r="O231" s="71"/>
      <c r="P231" s="57" t="e">
        <f t="shared" si="17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/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/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/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/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8">(E134-E98)/E134</f>
        <v>#DIV/0!</v>
      </c>
      <c r="F236" s="178"/>
      <c r="G236" s="178"/>
      <c r="H236" s="274"/>
      <c r="I236" s="395"/>
      <c r="J236" s="395" t="e">
        <v>#DIV/0!</v>
      </c>
      <c r="K236" s="299"/>
      <c r="L236" s="58" t="e">
        <f t="shared" ref="L236:L244" si="19">(L134-L98)/L134</f>
        <v>#DIV/0!</v>
      </c>
      <c r="M236" s="51"/>
      <c r="N236" s="58" t="e">
        <f t="shared" ref="N236:N244" si="20">(N134-N98)/N134</f>
        <v>#DIV/0!</v>
      </c>
      <c r="O236" s="51"/>
      <c r="P236" s="58" t="e">
        <f t="shared" ref="P236:P244" si="21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8"/>
        <v>#DIV/0!</v>
      </c>
      <c r="F237" s="179"/>
      <c r="G237" s="179"/>
      <c r="H237" s="276"/>
      <c r="I237" s="386"/>
      <c r="J237" s="386" t="e">
        <v>#DIV/0!</v>
      </c>
      <c r="K237" s="300"/>
      <c r="L237" s="59" t="e">
        <f t="shared" si="19"/>
        <v>#DIV/0!</v>
      </c>
      <c r="M237" s="53"/>
      <c r="N237" s="59" t="e">
        <f t="shared" si="20"/>
        <v>#DIV/0!</v>
      </c>
      <c r="O237" s="53"/>
      <c r="P237" s="59" t="e">
        <f t="shared" si="21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8"/>
        <v>#DIV/0!</v>
      </c>
      <c r="F238" s="180"/>
      <c r="G238" s="180"/>
      <c r="H238" s="278"/>
      <c r="I238" s="396"/>
      <c r="J238" s="396" t="e">
        <v>#DIV/0!</v>
      </c>
      <c r="K238" s="301"/>
      <c r="L238" s="60" t="e">
        <f t="shared" si="19"/>
        <v>#DIV/0!</v>
      </c>
      <c r="M238" s="71"/>
      <c r="N238" s="60" t="e">
        <f t="shared" si="20"/>
        <v>#DIV/0!</v>
      </c>
      <c r="O238" s="71"/>
      <c r="P238" s="60" t="e">
        <f t="shared" si="21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8"/>
        <v>#DIV/0!</v>
      </c>
      <c r="F239" s="178"/>
      <c r="G239" s="178"/>
      <c r="H239" s="274"/>
      <c r="I239" s="395"/>
      <c r="J239" s="395" t="e">
        <v>#DIV/0!</v>
      </c>
      <c r="K239" s="299"/>
      <c r="L239" s="58" t="e">
        <f t="shared" si="19"/>
        <v>#DIV/0!</v>
      </c>
      <c r="M239" s="51"/>
      <c r="N239" s="58" t="e">
        <f t="shared" si="20"/>
        <v>#DIV/0!</v>
      </c>
      <c r="O239" s="51"/>
      <c r="P239" s="58" t="e">
        <f t="shared" si="21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8"/>
        <v>#DIV/0!</v>
      </c>
      <c r="F240" s="179"/>
      <c r="G240" s="179"/>
      <c r="H240" s="276"/>
      <c r="I240" s="386"/>
      <c r="J240" s="386" t="e">
        <v>#DIV/0!</v>
      </c>
      <c r="K240" s="300"/>
      <c r="L240" s="59" t="e">
        <f t="shared" si="19"/>
        <v>#DIV/0!</v>
      </c>
      <c r="M240" s="53"/>
      <c r="N240" s="59" t="e">
        <f t="shared" si="20"/>
        <v>#DIV/0!</v>
      </c>
      <c r="O240" s="53"/>
      <c r="P240" s="59" t="e">
        <f t="shared" si="21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8"/>
        <v>#DIV/0!</v>
      </c>
      <c r="F241" s="180"/>
      <c r="G241" s="180"/>
      <c r="H241" s="278"/>
      <c r="I241" s="396"/>
      <c r="J241" s="396" t="e">
        <v>#DIV/0!</v>
      </c>
      <c r="K241" s="301"/>
      <c r="L241" s="60" t="e">
        <f t="shared" si="19"/>
        <v>#DIV/0!</v>
      </c>
      <c r="M241" s="71"/>
      <c r="N241" s="60" t="e">
        <f t="shared" si="20"/>
        <v>#DIV/0!</v>
      </c>
      <c r="O241" s="71"/>
      <c r="P241" s="60" t="e">
        <f t="shared" si="21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8"/>
        <v>#DIV/0!</v>
      </c>
      <c r="F242" s="178"/>
      <c r="G242" s="178"/>
      <c r="H242" s="274"/>
      <c r="I242" s="395"/>
      <c r="J242" s="395" t="e">
        <v>#DIV/0!</v>
      </c>
      <c r="K242" s="299"/>
      <c r="L242" s="58" t="e">
        <f t="shared" si="19"/>
        <v>#DIV/0!</v>
      </c>
      <c r="M242" s="51"/>
      <c r="N242" s="58" t="e">
        <f t="shared" si="20"/>
        <v>#DIV/0!</v>
      </c>
      <c r="O242" s="51"/>
      <c r="P242" s="58" t="e">
        <f t="shared" si="21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8"/>
        <v>#DIV/0!</v>
      </c>
      <c r="F243" s="179"/>
      <c r="G243" s="179"/>
      <c r="H243" s="276"/>
      <c r="I243" s="386"/>
      <c r="J243" s="386" t="e">
        <v>#DIV/0!</v>
      </c>
      <c r="K243" s="300"/>
      <c r="L243" s="59" t="e">
        <f t="shared" si="19"/>
        <v>#DIV/0!</v>
      </c>
      <c r="M243" s="53"/>
      <c r="N243" s="59" t="e">
        <f t="shared" si="20"/>
        <v>#DIV/0!</v>
      </c>
      <c r="O243" s="53"/>
      <c r="P243" s="59" t="e">
        <f t="shared" si="21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8"/>
        <v>#DIV/0!</v>
      </c>
      <c r="F244" s="180"/>
      <c r="G244" s="180"/>
      <c r="H244" s="278"/>
      <c r="I244" s="396"/>
      <c r="J244" s="396" t="e">
        <v>#DIV/0!</v>
      </c>
      <c r="K244" s="301"/>
      <c r="L244" s="60" t="e">
        <f t="shared" si="19"/>
        <v>#DIV/0!</v>
      </c>
      <c r="M244" s="71"/>
      <c r="N244" s="60" t="e">
        <f t="shared" si="20"/>
        <v>#DIV/0!</v>
      </c>
      <c r="O244" s="71"/>
      <c r="P244" s="60" t="e">
        <f t="shared" si="21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/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/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/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/>
      <c r="J248" s="396">
        <f>(J191-J175)/J191</f>
        <v>0.12862605939502517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2">E125/E116</f>
        <v>#DIV/0!</v>
      </c>
      <c r="F249" s="178"/>
      <c r="G249" s="178"/>
      <c r="H249" s="274"/>
      <c r="I249" s="395"/>
      <c r="J249" s="395" t="e">
        <v>#DIV/0!</v>
      </c>
      <c r="K249" s="299"/>
      <c r="L249" s="58" t="e">
        <f t="shared" ref="L249:L257" si="23">L125/L116</f>
        <v>#DIV/0!</v>
      </c>
      <c r="M249" s="51"/>
      <c r="N249" s="58" t="e">
        <f t="shared" ref="N249:N257" si="24">N125/N116</f>
        <v>#DIV/0!</v>
      </c>
      <c r="O249" s="51"/>
      <c r="P249" s="58" t="e">
        <f t="shared" ref="P249:P257" si="25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2"/>
        <v>#DIV/0!</v>
      </c>
      <c r="F250" s="179"/>
      <c r="G250" s="179"/>
      <c r="H250" s="276"/>
      <c r="I250" s="386"/>
      <c r="J250" s="386" t="e">
        <v>#DIV/0!</v>
      </c>
      <c r="K250" s="300"/>
      <c r="L250" s="59" t="e">
        <f t="shared" si="23"/>
        <v>#DIV/0!</v>
      </c>
      <c r="M250" s="53"/>
      <c r="N250" s="59" t="e">
        <f t="shared" si="24"/>
        <v>#DIV/0!</v>
      </c>
      <c r="O250" s="53"/>
      <c r="P250" s="59" t="e">
        <f t="shared" si="25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2"/>
        <v>#DIV/0!</v>
      </c>
      <c r="F251" s="180"/>
      <c r="G251" s="180"/>
      <c r="H251" s="278"/>
      <c r="I251" s="396"/>
      <c r="J251" s="396" t="e">
        <v>#DIV/0!</v>
      </c>
      <c r="K251" s="301"/>
      <c r="L251" s="60" t="e">
        <f t="shared" si="23"/>
        <v>#DIV/0!</v>
      </c>
      <c r="M251" s="71"/>
      <c r="N251" s="60" t="e">
        <f t="shared" si="24"/>
        <v>#DIV/0!</v>
      </c>
      <c r="O251" s="71"/>
      <c r="P251" s="60" t="e">
        <f t="shared" si="25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2"/>
        <v>#DIV/0!</v>
      </c>
      <c r="F252" s="178"/>
      <c r="G252" s="178"/>
      <c r="H252" s="274"/>
      <c r="I252" s="395"/>
      <c r="J252" s="395" t="e">
        <v>#DIV/0!</v>
      </c>
      <c r="K252" s="299"/>
      <c r="L252" s="58" t="e">
        <f t="shared" si="23"/>
        <v>#DIV/0!</v>
      </c>
      <c r="M252" s="51"/>
      <c r="N252" s="58" t="e">
        <f t="shared" si="24"/>
        <v>#DIV/0!</v>
      </c>
      <c r="O252" s="51"/>
      <c r="P252" s="58" t="e">
        <f t="shared" si="25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2"/>
        <v>#DIV/0!</v>
      </c>
      <c r="F253" s="179"/>
      <c r="G253" s="179"/>
      <c r="H253" s="276"/>
      <c r="I253" s="386"/>
      <c r="J253" s="386" t="e">
        <v>#DIV/0!</v>
      </c>
      <c r="K253" s="300"/>
      <c r="L253" s="59" t="e">
        <f t="shared" si="23"/>
        <v>#DIV/0!</v>
      </c>
      <c r="M253" s="53"/>
      <c r="N253" s="59" t="e">
        <f t="shared" si="24"/>
        <v>#DIV/0!</v>
      </c>
      <c r="O253" s="53"/>
      <c r="P253" s="59" t="e">
        <f t="shared" si="25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2"/>
        <v>#DIV/0!</v>
      </c>
      <c r="F254" s="180"/>
      <c r="G254" s="180"/>
      <c r="H254" s="278"/>
      <c r="I254" s="396"/>
      <c r="J254" s="396" t="e">
        <v>#DIV/0!</v>
      </c>
      <c r="K254" s="301"/>
      <c r="L254" s="60" t="e">
        <f t="shared" si="23"/>
        <v>#DIV/0!</v>
      </c>
      <c r="M254" s="71"/>
      <c r="N254" s="60" t="e">
        <f t="shared" si="24"/>
        <v>#DIV/0!</v>
      </c>
      <c r="O254" s="71"/>
      <c r="P254" s="60" t="e">
        <f t="shared" si="25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2"/>
        <v>#DIV/0!</v>
      </c>
      <c r="F255" s="178"/>
      <c r="G255" s="178"/>
      <c r="H255" s="274"/>
      <c r="I255" s="395"/>
      <c r="J255" s="395" t="e">
        <v>#DIV/0!</v>
      </c>
      <c r="K255" s="299"/>
      <c r="L255" s="58" t="e">
        <f t="shared" si="23"/>
        <v>#DIV/0!</v>
      </c>
      <c r="M255" s="51"/>
      <c r="N255" s="58" t="e">
        <f t="shared" si="24"/>
        <v>#DIV/0!</v>
      </c>
      <c r="O255" s="51"/>
      <c r="P255" s="58" t="e">
        <f t="shared" si="25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2"/>
        <v>#DIV/0!</v>
      </c>
      <c r="F256" s="179"/>
      <c r="G256" s="179"/>
      <c r="H256" s="276"/>
      <c r="I256" s="386"/>
      <c r="J256" s="386" t="e">
        <v>#DIV/0!</v>
      </c>
      <c r="K256" s="300"/>
      <c r="L256" s="59" t="e">
        <f t="shared" si="23"/>
        <v>#DIV/0!</v>
      </c>
      <c r="M256" s="53"/>
      <c r="N256" s="59" t="e">
        <f t="shared" si="24"/>
        <v>#DIV/0!</v>
      </c>
      <c r="O256" s="53"/>
      <c r="P256" s="59" t="e">
        <f t="shared" si="25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2"/>
        <v>#DIV/0!</v>
      </c>
      <c r="F257" s="180"/>
      <c r="G257" s="180"/>
      <c r="H257" s="278"/>
      <c r="I257" s="396"/>
      <c r="J257" s="396" t="e">
        <v>#DIV/0!</v>
      </c>
      <c r="K257" s="301"/>
      <c r="L257" s="60" t="e">
        <f t="shared" si="23"/>
        <v>#DIV/0!</v>
      </c>
      <c r="M257" s="71"/>
      <c r="N257" s="60" t="e">
        <f t="shared" si="24"/>
        <v>#DIV/0!</v>
      </c>
      <c r="O257" s="71"/>
      <c r="P257" s="60" t="e">
        <f t="shared" si="25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/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/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/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/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/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14</v>
      </c>
      <c r="D263" s="29" t="str">
        <f>D62</f>
        <v>Semaine Scolaire</v>
      </c>
      <c r="E263" s="206">
        <f>E62</f>
        <v>0</v>
      </c>
      <c r="F263" s="206"/>
      <c r="G263" s="207"/>
      <c r="H263" s="352"/>
      <c r="I263" s="307"/>
      <c r="J263" s="307">
        <v>0</v>
      </c>
      <c r="K263" s="234"/>
      <c r="L263" s="61">
        <f t="shared" ref="L263:P263" si="26">L62</f>
        <v>0</v>
      </c>
      <c r="M263" s="34">
        <f t="shared" si="26"/>
        <v>14</v>
      </c>
      <c r="N263" s="61">
        <f t="shared" si="26"/>
        <v>0</v>
      </c>
      <c r="O263" s="34">
        <f t="shared" si="26"/>
        <v>14</v>
      </c>
      <c r="P263" s="61">
        <f t="shared" si="26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customFormat="1" x14ac:dyDescent="0.25">
      <c r="G273" s="209"/>
    </row>
    <row r="274" spans="7:7" customFormat="1" x14ac:dyDescent="0.25">
      <c r="G274" s="209"/>
    </row>
    <row r="275" spans="7:7" customFormat="1" x14ac:dyDescent="0.25">
      <c r="G275" s="209"/>
    </row>
    <row r="276" spans="7:7" customFormat="1" x14ac:dyDescent="0.25">
      <c r="G276" s="209"/>
    </row>
    <row r="277" spans="7:7" customFormat="1" x14ac:dyDescent="0.25">
      <c r="G277" s="209"/>
    </row>
    <row r="278" spans="7:7" customFormat="1" x14ac:dyDescent="0.25">
      <c r="G278" s="209"/>
    </row>
    <row r="279" spans="7:7" customFormat="1" x14ac:dyDescent="0.25">
      <c r="G279" s="209"/>
    </row>
    <row r="280" spans="7:7" customFormat="1" x14ac:dyDescent="0.25">
      <c r="G280" s="209"/>
    </row>
    <row r="281" spans="7:7" customFormat="1" x14ac:dyDescent="0.25">
      <c r="G281" s="209"/>
    </row>
    <row r="282" spans="7:7" customFormat="1" x14ac:dyDescent="0.25">
      <c r="G282" s="209"/>
    </row>
    <row r="283" spans="7:7" customFormat="1" x14ac:dyDescent="0.25">
      <c r="G283" s="209"/>
    </row>
    <row r="284" spans="7:7" customFormat="1" x14ac:dyDescent="0.25">
      <c r="G284" s="209"/>
    </row>
    <row r="285" spans="7:7" customFormat="1" x14ac:dyDescent="0.25">
      <c r="G285" s="209"/>
    </row>
  </sheetData>
  <mergeCells count="13">
    <mergeCell ref="A152:A155"/>
    <mergeCell ref="A11:A151"/>
    <mergeCell ref="I16:I17"/>
    <mergeCell ref="J16:J17"/>
    <mergeCell ref="I18:I19"/>
    <mergeCell ref="J18:J19"/>
    <mergeCell ref="G210:G222"/>
    <mergeCell ref="A156:A195"/>
    <mergeCell ref="G156:G159"/>
    <mergeCell ref="G164:G167"/>
    <mergeCell ref="G172:G175"/>
    <mergeCell ref="G184:G187"/>
    <mergeCell ref="G188:G191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5"/>
  <sheetViews>
    <sheetView topLeftCell="A169" workbookViewId="0">
      <selection activeCell="B180" sqref="B180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3.5" style="138" customWidth="1"/>
    <col min="6" max="6" width="4" style="138" customWidth="1"/>
    <col min="7" max="7" width="9" style="138" customWidth="1"/>
    <col min="8" max="8" width="4.375" style="220" customWidth="1"/>
    <col min="9" max="9" width="9.75" style="138" customWidth="1"/>
    <col min="10" max="10" width="16.125" style="138" customWidth="1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11.75" customWidth="1"/>
    <col min="19" max="29" width="7.625" customWidth="1"/>
    <col min="30" max="30" width="9.75" customWidth="1"/>
    <col min="31" max="33" width="7.625" customWidth="1"/>
    <col min="34" max="34" width="9.75" customWidth="1"/>
  </cols>
  <sheetData>
    <row r="1" spans="1:18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8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8" s="63" customFormat="1" ht="18.75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8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8" s="65" customFormat="1" ht="12.75" x14ac:dyDescent="0.2">
      <c r="B5" s="66"/>
      <c r="C5" s="66"/>
      <c r="E5" s="43"/>
      <c r="F5" s="43"/>
      <c r="G5" s="43"/>
      <c r="H5" s="227"/>
      <c r="I5" s="43"/>
      <c r="J5" s="325">
        <v>0.95972222222222225</v>
      </c>
      <c r="K5" s="228"/>
      <c r="L5" s="111">
        <v>0.27638888888888885</v>
      </c>
    </row>
    <row r="6" spans="1:18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0.82638888888888884</v>
      </c>
      <c r="K6" s="228"/>
      <c r="L6" s="65">
        <v>73</v>
      </c>
    </row>
    <row r="7" spans="1:18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f>J5-J6</f>
        <v>0.13333333333333341</v>
      </c>
      <c r="K7" s="228"/>
      <c r="L7" s="111">
        <f>L5/L6</f>
        <v>3.7861491628614912E-3</v>
      </c>
    </row>
    <row r="8" spans="1:18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43"/>
      <c r="K8" s="228"/>
    </row>
    <row r="9" spans="1:18" ht="30" x14ac:dyDescent="0.25">
      <c r="C9" s="7"/>
      <c r="I9" s="400"/>
      <c r="J9" s="350" t="s">
        <v>270</v>
      </c>
    </row>
    <row r="10" spans="1:18" ht="41.25" x14ac:dyDescent="0.3">
      <c r="B10" s="62" t="s">
        <v>23</v>
      </c>
      <c r="C10" s="1"/>
      <c r="D10" s="3" t="s">
        <v>7</v>
      </c>
      <c r="E10" s="415" t="s">
        <v>121</v>
      </c>
      <c r="F10" s="189"/>
      <c r="G10" s="190"/>
      <c r="H10" s="231"/>
      <c r="I10" s="351"/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8" s="10" customFormat="1" ht="12.75" x14ac:dyDescent="0.2">
      <c r="A11" s="423" t="s">
        <v>38</v>
      </c>
      <c r="B11" s="29" t="s">
        <v>8</v>
      </c>
      <c r="C11" s="29"/>
      <c r="D11" s="33"/>
      <c r="E11" s="191" t="s">
        <v>264</v>
      </c>
      <c r="F11" s="192"/>
      <c r="G11" s="192"/>
      <c r="H11" s="233"/>
      <c r="I11" s="233"/>
      <c r="J11" s="233" t="s">
        <v>84</v>
      </c>
      <c r="K11" s="234"/>
      <c r="L11" s="34"/>
      <c r="M11" s="34"/>
      <c r="N11" s="34"/>
      <c r="O11" s="34"/>
      <c r="P11" s="34"/>
      <c r="R11" s="10" t="s">
        <v>122</v>
      </c>
    </row>
    <row r="12" spans="1:18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233"/>
      <c r="J12" s="233" t="s">
        <v>91</v>
      </c>
      <c r="K12" s="234"/>
      <c r="L12" s="34"/>
      <c r="M12" s="34"/>
      <c r="N12" s="34"/>
      <c r="O12" s="34"/>
      <c r="P12" s="34"/>
    </row>
    <row r="13" spans="1:18" s="10" customFormat="1" ht="12.75" x14ac:dyDescent="0.2">
      <c r="A13" s="424"/>
      <c r="B13" s="16" t="s">
        <v>10</v>
      </c>
      <c r="C13" s="16"/>
      <c r="D13" s="112" t="s">
        <v>267</v>
      </c>
      <c r="E13" s="24"/>
      <c r="F13" s="24"/>
      <c r="G13" s="24"/>
      <c r="H13" s="235"/>
      <c r="I13" s="235"/>
      <c r="J13" s="235"/>
      <c r="K13" s="236"/>
      <c r="L13" s="21"/>
      <c r="M13" s="21"/>
      <c r="N13" s="21"/>
      <c r="O13" s="21"/>
      <c r="P13" s="21"/>
    </row>
    <row r="14" spans="1:18" s="10" customFormat="1" ht="12.75" x14ac:dyDescent="0.2">
      <c r="A14" s="424"/>
      <c r="B14" s="19" t="s">
        <v>29</v>
      </c>
      <c r="C14" s="19"/>
      <c r="D14" s="5"/>
      <c r="E14" s="157" t="s">
        <v>206</v>
      </c>
      <c r="F14" s="18"/>
      <c r="G14" s="157"/>
      <c r="H14" s="237"/>
      <c r="I14" s="238"/>
      <c r="J14" s="238">
        <v>21.712</v>
      </c>
      <c r="K14" s="239"/>
      <c r="L14" s="5"/>
      <c r="M14" s="5"/>
      <c r="N14" s="5"/>
      <c r="O14" s="5"/>
      <c r="P14" s="5"/>
    </row>
    <row r="15" spans="1:18" s="10" customFormat="1" ht="12.75" x14ac:dyDescent="0.2">
      <c r="A15" s="424"/>
      <c r="B15" s="20" t="s">
        <v>30</v>
      </c>
      <c r="C15" s="20"/>
      <c r="D15" s="115" t="s">
        <v>126</v>
      </c>
      <c r="E15" s="158"/>
      <c r="F15" s="26"/>
      <c r="G15" s="193"/>
      <c r="H15" s="240"/>
      <c r="I15" s="241"/>
      <c r="J15" s="241"/>
      <c r="K15" s="242"/>
      <c r="L15" s="6"/>
      <c r="M15" s="6"/>
      <c r="N15" s="6"/>
      <c r="O15" s="6"/>
      <c r="P15" s="6"/>
    </row>
    <row r="16" spans="1:18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9"/>
      <c r="J16" s="429">
        <v>5.2083333333333336E-2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30"/>
      <c r="J17" s="430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9"/>
      <c r="J18" s="429">
        <v>4.8611111111111112E-3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430"/>
      <c r="J19" s="430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/>
      <c r="J20" s="246">
        <v>2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219</v>
      </c>
      <c r="E21" s="24"/>
      <c r="F21" s="24"/>
      <c r="G21" s="147"/>
      <c r="H21" s="235"/>
      <c r="I21" s="248"/>
      <c r="J21" s="248">
        <v>0.13333333333333333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/>
      <c r="J22" s="249">
        <v>0.13333333333333333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260</v>
      </c>
      <c r="E24" s="18"/>
      <c r="F24" s="18"/>
      <c r="G24" s="148"/>
      <c r="H24" s="237"/>
      <c r="I24" s="249"/>
      <c r="J24" s="249"/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/>
      <c r="J25" s="250"/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/>
      <c r="J26" s="252">
        <v>5.5555555555555552E-2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/>
      <c r="J27" s="252">
        <v>5.5555555555555552E-2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252"/>
      <c r="J28" s="252">
        <v>5.5555555555555552E-2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252"/>
      <c r="J29" s="252">
        <v>5.5555555555555552E-2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252"/>
      <c r="J30" s="252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252"/>
      <c r="J31" s="252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252"/>
      <c r="J32" s="252">
        <v>5.5555555555555552E-2</v>
      </c>
      <c r="K32" s="258"/>
      <c r="L32" s="70"/>
      <c r="M32" s="70"/>
      <c r="N32" s="70"/>
      <c r="O32" s="70"/>
      <c r="P32" s="70"/>
    </row>
    <row r="33" spans="1:31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252"/>
      <c r="J33" s="252">
        <v>5.5555555555555552E-2</v>
      </c>
      <c r="K33" s="255"/>
      <c r="L33" s="68"/>
      <c r="M33" s="68"/>
      <c r="N33" s="68"/>
      <c r="O33" s="68"/>
      <c r="P33" s="68"/>
    </row>
    <row r="34" spans="1:31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252"/>
      <c r="J34" s="252">
        <v>5.5555555555555552E-2</v>
      </c>
      <c r="K34" s="258"/>
      <c r="L34" s="70"/>
      <c r="M34" s="70"/>
      <c r="N34" s="70"/>
      <c r="O34" s="70"/>
      <c r="P34" s="70"/>
    </row>
    <row r="35" spans="1:31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252"/>
      <c r="J35" s="252">
        <v>5.5555555555555552E-2</v>
      </c>
      <c r="K35" s="255"/>
      <c r="L35" s="68"/>
      <c r="M35" s="68"/>
      <c r="N35" s="68"/>
      <c r="O35" s="68"/>
      <c r="P35" s="68"/>
    </row>
    <row r="36" spans="1:31" s="10" customFormat="1" ht="22.5" x14ac:dyDescent="0.3">
      <c r="A36" s="424"/>
      <c r="B36" s="36"/>
      <c r="C36" s="36"/>
      <c r="D36" s="69" t="s">
        <v>51</v>
      </c>
      <c r="E36" s="196"/>
      <c r="F36" s="196"/>
      <c r="G36" s="197"/>
      <c r="H36" s="256"/>
      <c r="I36" s="252"/>
      <c r="J36" s="252"/>
      <c r="K36" s="258"/>
      <c r="L36" s="70"/>
      <c r="M36" s="70"/>
      <c r="N36" s="70"/>
      <c r="O36" s="70"/>
      <c r="P36" s="70"/>
      <c r="Q36" s="222"/>
      <c r="R36" s="43"/>
      <c r="S36" s="43"/>
      <c r="T36" s="43"/>
      <c r="U36" s="43"/>
      <c r="V36" s="43"/>
      <c r="W36" s="43"/>
      <c r="X36" s="43"/>
      <c r="Y36" s="141"/>
      <c r="Z36" s="141"/>
      <c r="AA36" s="141"/>
      <c r="AE36" s="141"/>
    </row>
    <row r="37" spans="1:31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252"/>
      <c r="J37" s="252"/>
      <c r="K37" s="255"/>
      <c r="L37" s="68"/>
      <c r="M37" s="68"/>
      <c r="N37" s="68"/>
      <c r="O37" s="68"/>
      <c r="P37" s="68"/>
    </row>
    <row r="38" spans="1:31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252"/>
      <c r="J38" s="252">
        <v>5.5555555555555552E-2</v>
      </c>
      <c r="K38" s="258"/>
      <c r="L38" s="70"/>
      <c r="M38" s="70"/>
      <c r="N38" s="70"/>
      <c r="O38" s="70"/>
      <c r="P38" s="70"/>
    </row>
    <row r="39" spans="1:31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252"/>
      <c r="J39" s="252">
        <v>5.5555555555555552E-2</v>
      </c>
      <c r="K39" s="255"/>
      <c r="L39" s="68"/>
      <c r="M39" s="68"/>
      <c r="N39" s="68"/>
      <c r="O39" s="68"/>
      <c r="P39" s="68"/>
    </row>
    <row r="40" spans="1:31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150"/>
      <c r="J40" s="252">
        <v>5.5555555555555552E-2</v>
      </c>
      <c r="K40" s="258"/>
      <c r="L40" s="70"/>
      <c r="M40" s="70"/>
      <c r="N40" s="70"/>
      <c r="O40" s="70"/>
      <c r="P40" s="70"/>
    </row>
    <row r="41" spans="1:31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150"/>
      <c r="J41" s="252">
        <v>5.5555555555555552E-2</v>
      </c>
      <c r="K41" s="255"/>
      <c r="L41" s="68"/>
      <c r="M41" s="68"/>
      <c r="N41" s="68"/>
      <c r="O41" s="68"/>
      <c r="P41" s="68"/>
    </row>
    <row r="42" spans="1:31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252"/>
      <c r="J42" s="252"/>
      <c r="K42" s="258"/>
      <c r="L42" s="70"/>
      <c r="M42" s="70"/>
      <c r="N42" s="70"/>
      <c r="O42" s="70"/>
      <c r="P42" s="70"/>
    </row>
    <row r="43" spans="1:31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252"/>
      <c r="J43" s="252"/>
      <c r="K43" s="253"/>
      <c r="L43" s="35"/>
      <c r="M43" s="35"/>
      <c r="N43" s="35"/>
      <c r="O43" s="35"/>
      <c r="P43" s="35"/>
    </row>
    <row r="44" spans="1:31" s="10" customFormat="1" ht="12.75" x14ac:dyDescent="0.2">
      <c r="A44" s="424"/>
      <c r="B44" s="25" t="s">
        <v>74</v>
      </c>
      <c r="C44" s="260">
        <f>H44+K44</f>
        <v>14</v>
      </c>
      <c r="D44" s="74" t="s">
        <v>261</v>
      </c>
      <c r="E44" s="134"/>
      <c r="F44" s="134"/>
      <c r="G44" s="135"/>
      <c r="H44" s="261"/>
      <c r="I44" s="262"/>
      <c r="J44" s="262">
        <v>2</v>
      </c>
      <c r="K44" s="261">
        <v>14</v>
      </c>
      <c r="L44" s="75"/>
      <c r="M44" s="76">
        <f t="shared" ref="M44:M107" si="0">K44</f>
        <v>14</v>
      </c>
      <c r="N44" s="75"/>
      <c r="O44" s="76">
        <f t="shared" ref="O44:O107" si="1">M44</f>
        <v>14</v>
      </c>
      <c r="P44" s="75"/>
    </row>
    <row r="45" spans="1:31" s="10" customFormat="1" ht="12.75" x14ac:dyDescent="0.2">
      <c r="A45" s="424"/>
      <c r="B45" s="37"/>
      <c r="C45" s="260">
        <f t="shared" ref="C45:C52" si="2">H45+K45</f>
        <v>14</v>
      </c>
      <c r="D45" s="77" t="s">
        <v>54</v>
      </c>
      <c r="E45" s="72"/>
      <c r="F45" s="72"/>
      <c r="G45" s="137"/>
      <c r="H45" s="264"/>
      <c r="I45" s="265"/>
      <c r="J45" s="265">
        <v>2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31" s="10" customFormat="1" ht="12.75" x14ac:dyDescent="0.2">
      <c r="A46" s="424"/>
      <c r="B46" s="37"/>
      <c r="C46" s="260">
        <f t="shared" si="2"/>
        <v>14</v>
      </c>
      <c r="D46" s="80" t="s">
        <v>55</v>
      </c>
      <c r="E46" s="73"/>
      <c r="F46" s="73"/>
      <c r="G46" s="108"/>
      <c r="H46" s="266"/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31" s="10" customFormat="1" ht="12.75" x14ac:dyDescent="0.2">
      <c r="A47" s="424"/>
      <c r="B47" s="37"/>
      <c r="C47" s="260">
        <f t="shared" si="2"/>
        <v>2</v>
      </c>
      <c r="D47" s="74" t="s">
        <v>262</v>
      </c>
      <c r="E47" s="134"/>
      <c r="F47" s="134"/>
      <c r="G47" s="135"/>
      <c r="H47" s="261"/>
      <c r="I47" s="262"/>
      <c r="J47" s="262">
        <v>2</v>
      </c>
      <c r="K47" s="261">
        <v>2</v>
      </c>
      <c r="L47" s="75"/>
      <c r="M47" s="76">
        <f t="shared" si="0"/>
        <v>2</v>
      </c>
      <c r="N47" s="75"/>
      <c r="O47" s="76">
        <f t="shared" si="1"/>
        <v>2</v>
      </c>
      <c r="P47" s="75"/>
    </row>
    <row r="48" spans="1:31" s="10" customFormat="1" ht="12.75" x14ac:dyDescent="0.2">
      <c r="A48" s="424"/>
      <c r="B48" s="37"/>
      <c r="C48" s="260">
        <f t="shared" si="2"/>
        <v>3</v>
      </c>
      <c r="D48" s="77" t="s">
        <v>57</v>
      </c>
      <c r="E48" s="72"/>
      <c r="F48" s="72"/>
      <c r="G48" s="137"/>
      <c r="H48" s="264"/>
      <c r="I48" s="265"/>
      <c r="J48" s="265">
        <v>2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3</v>
      </c>
      <c r="D49" s="80" t="s">
        <v>58</v>
      </c>
      <c r="E49" s="73"/>
      <c r="F49" s="73"/>
      <c r="G49" s="108"/>
      <c r="H49" s="266"/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0</v>
      </c>
      <c r="D50" s="77" t="s">
        <v>263</v>
      </c>
      <c r="E50" s="72"/>
      <c r="F50" s="72"/>
      <c r="G50" s="135"/>
      <c r="H50" s="264"/>
      <c r="I50" s="262"/>
      <c r="J50" s="262">
        <v>2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0</v>
      </c>
      <c r="D51" s="77" t="s">
        <v>66</v>
      </c>
      <c r="E51" s="72"/>
      <c r="F51" s="72"/>
      <c r="G51" s="137"/>
      <c r="H51" s="264"/>
      <c r="I51" s="265"/>
      <c r="J51" s="265">
        <v>2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0</v>
      </c>
      <c r="D52" s="77" t="s">
        <v>67</v>
      </c>
      <c r="E52" s="72"/>
      <c r="F52" s="72"/>
      <c r="G52" s="108"/>
      <c r="H52" s="264"/>
      <c r="I52" s="267"/>
      <c r="J52" s="267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/>
      <c r="I53" s="151"/>
      <c r="J53" s="151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/>
      <c r="I54" s="152"/>
      <c r="J54" s="152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/>
      <c r="I55" s="142"/>
      <c r="J55" s="142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/>
      <c r="I56" s="151"/>
      <c r="J56" s="151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/>
      <c r="I57" s="152"/>
      <c r="J57" s="152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/>
      <c r="I58" s="142"/>
      <c r="J58" s="142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/>
      <c r="I59" s="151"/>
      <c r="J59" s="151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/>
      <c r="I60" s="152"/>
      <c r="J60" s="152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/>
      <c r="I61" s="142"/>
      <c r="J61" s="142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14</v>
      </c>
      <c r="D62" s="74" t="s">
        <v>53</v>
      </c>
      <c r="E62" s="134"/>
      <c r="F62" s="134"/>
      <c r="G62" s="135"/>
      <c r="H62" s="261"/>
      <c r="I62" s="151"/>
      <c r="J62" s="363">
        <v>1</v>
      </c>
      <c r="K62" s="261">
        <v>14</v>
      </c>
      <c r="L62" s="75"/>
      <c r="M62" s="76">
        <f t="shared" si="0"/>
        <v>14</v>
      </c>
      <c r="N62" s="75"/>
      <c r="O62" s="76">
        <f t="shared" si="1"/>
        <v>14</v>
      </c>
      <c r="P62" s="75"/>
    </row>
    <row r="63" spans="1:16" s="10" customFormat="1" ht="12.75" x14ac:dyDescent="0.2">
      <c r="A63" s="424"/>
      <c r="B63" s="37"/>
      <c r="C63" s="83">
        <f>C$45</f>
        <v>14</v>
      </c>
      <c r="D63" s="77" t="s">
        <v>54</v>
      </c>
      <c r="E63" s="72"/>
      <c r="F63" s="72"/>
      <c r="G63" s="137"/>
      <c r="H63" s="264"/>
      <c r="I63" s="152"/>
      <c r="J63" s="364">
        <v>1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14</v>
      </c>
      <c r="D64" s="80" t="s">
        <v>55</v>
      </c>
      <c r="E64" s="73"/>
      <c r="F64" s="73"/>
      <c r="G64" s="108"/>
      <c r="H64" s="266"/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2</v>
      </c>
      <c r="D65" s="74" t="s">
        <v>56</v>
      </c>
      <c r="E65" s="134"/>
      <c r="F65" s="134"/>
      <c r="G65" s="135"/>
      <c r="H65" s="261"/>
      <c r="I65" s="262"/>
      <c r="J65" s="262">
        <v>1</v>
      </c>
      <c r="K65" s="261">
        <v>2</v>
      </c>
      <c r="L65" s="75"/>
      <c r="M65" s="76">
        <f t="shared" si="0"/>
        <v>2</v>
      </c>
      <c r="N65" s="75"/>
      <c r="O65" s="76">
        <f t="shared" si="1"/>
        <v>2</v>
      </c>
      <c r="P65" s="75"/>
    </row>
    <row r="66" spans="1:16" s="10" customFormat="1" ht="12.75" x14ac:dyDescent="0.2">
      <c r="A66" s="424"/>
      <c r="B66" s="37"/>
      <c r="C66" s="83">
        <f>C$48</f>
        <v>3</v>
      </c>
      <c r="D66" s="77" t="s">
        <v>57</v>
      </c>
      <c r="E66" s="72"/>
      <c r="F66" s="72"/>
      <c r="G66" s="137"/>
      <c r="H66" s="264"/>
      <c r="I66" s="265"/>
      <c r="J66" s="265">
        <v>1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3</v>
      </c>
      <c r="D67" s="80" t="s">
        <v>58</v>
      </c>
      <c r="E67" s="73"/>
      <c r="F67" s="73"/>
      <c r="G67" s="108"/>
      <c r="H67" s="266"/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0</v>
      </c>
      <c r="D68" s="77" t="s">
        <v>59</v>
      </c>
      <c r="E68" s="72"/>
      <c r="F68" s="72"/>
      <c r="G68" s="135"/>
      <c r="H68" s="264"/>
      <c r="I68" s="262"/>
      <c r="J68" s="262">
        <v>1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0</v>
      </c>
      <c r="D69" s="77" t="s">
        <v>66</v>
      </c>
      <c r="E69" s="72"/>
      <c r="F69" s="72"/>
      <c r="G69" s="137"/>
      <c r="H69" s="264"/>
      <c r="I69" s="265"/>
      <c r="J69" s="265">
        <v>1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0</v>
      </c>
      <c r="D70" s="77" t="s">
        <v>67</v>
      </c>
      <c r="E70" s="72"/>
      <c r="F70" s="72"/>
      <c r="G70" s="137"/>
      <c r="H70" s="264"/>
      <c r="I70" s="267"/>
      <c r="J70" s="267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/>
      <c r="I71" s="151"/>
      <c r="J71" s="151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/>
      <c r="I72" s="152"/>
      <c r="J72" s="152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/>
      <c r="I73" s="142"/>
      <c r="J73" s="142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/>
      <c r="I74" s="151"/>
      <c r="J74" s="151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/>
      <c r="I75" s="152"/>
      <c r="J75" s="152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/>
      <c r="I76" s="142"/>
      <c r="J76" s="142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/>
      <c r="I77" s="151"/>
      <c r="J77" s="151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/>
      <c r="I78" s="152"/>
      <c r="J78" s="152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/>
      <c r="I79" s="142"/>
      <c r="J79" s="142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14</v>
      </c>
      <c r="D80" s="74" t="s">
        <v>53</v>
      </c>
      <c r="E80" s="199"/>
      <c r="F80" s="199"/>
      <c r="G80" s="153"/>
      <c r="H80" s="261"/>
      <c r="I80" s="153"/>
      <c r="J80" s="369">
        <v>0.12222222222222223</v>
      </c>
      <c r="K80" s="261">
        <v>14</v>
      </c>
      <c r="L80" s="87"/>
      <c r="M80" s="76">
        <f t="shared" si="0"/>
        <v>14</v>
      </c>
      <c r="N80" s="87"/>
      <c r="O80" s="76">
        <f t="shared" si="1"/>
        <v>14</v>
      </c>
      <c r="P80" s="87"/>
    </row>
    <row r="81" spans="1:33" s="10" customFormat="1" ht="12.75" x14ac:dyDescent="0.2">
      <c r="A81" s="424"/>
      <c r="B81" s="37"/>
      <c r="C81" s="83">
        <f>C$45</f>
        <v>14</v>
      </c>
      <c r="D81" s="77" t="s">
        <v>54</v>
      </c>
      <c r="E81" s="200"/>
      <c r="F81" s="200"/>
      <c r="G81" s="154"/>
      <c r="H81" s="264"/>
      <c r="I81" s="272"/>
      <c r="J81" s="370">
        <v>0.12222222222222223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33" s="10" customFormat="1" ht="12.75" x14ac:dyDescent="0.2">
      <c r="A82" s="424"/>
      <c r="B82" s="37"/>
      <c r="C82" s="83">
        <f>C$46</f>
        <v>14</v>
      </c>
      <c r="D82" s="80" t="s">
        <v>55</v>
      </c>
      <c r="E82" s="201"/>
      <c r="F82" s="201"/>
      <c r="G82" s="155"/>
      <c r="H82" s="266"/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33" s="10" customFormat="1" ht="12.75" x14ac:dyDescent="0.2">
      <c r="A83" s="424"/>
      <c r="B83" s="37"/>
      <c r="C83" s="83">
        <f>C$47</f>
        <v>2</v>
      </c>
      <c r="D83" s="74" t="s">
        <v>56</v>
      </c>
      <c r="E83" s="199"/>
      <c r="F83" s="199"/>
      <c r="G83" s="199"/>
      <c r="H83" s="261"/>
      <c r="I83" s="271"/>
      <c r="J83" s="369">
        <v>0.12222222222222223</v>
      </c>
      <c r="K83" s="261">
        <v>2</v>
      </c>
      <c r="L83" s="87"/>
      <c r="M83" s="76">
        <f t="shared" si="0"/>
        <v>2</v>
      </c>
      <c r="N83" s="87"/>
      <c r="O83" s="76">
        <f t="shared" si="1"/>
        <v>2</v>
      </c>
      <c r="P83" s="87"/>
    </row>
    <row r="84" spans="1:33" s="10" customFormat="1" ht="12.75" x14ac:dyDescent="0.2">
      <c r="A84" s="424"/>
      <c r="B84" s="37"/>
      <c r="C84" s="83">
        <f>C$48</f>
        <v>3</v>
      </c>
      <c r="D84" s="77" t="s">
        <v>57</v>
      </c>
      <c r="E84" s="200"/>
      <c r="F84" s="200"/>
      <c r="G84" s="200"/>
      <c r="H84" s="264"/>
      <c r="I84" s="272"/>
      <c r="J84" s="370">
        <v>0.12222222222222223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33" s="10" customFormat="1" ht="12.75" x14ac:dyDescent="0.2">
      <c r="A85" s="424"/>
      <c r="B85" s="37"/>
      <c r="C85" s="83">
        <f>C$49</f>
        <v>3</v>
      </c>
      <c r="D85" s="80" t="s">
        <v>58</v>
      </c>
      <c r="E85" s="201"/>
      <c r="F85" s="201"/>
      <c r="G85" s="201"/>
      <c r="H85" s="266"/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33" s="10" customFormat="1" ht="12.75" x14ac:dyDescent="0.2">
      <c r="A86" s="424"/>
      <c r="B86" s="37"/>
      <c r="C86" s="83">
        <f>C$50</f>
        <v>0</v>
      </c>
      <c r="D86" s="77" t="s">
        <v>59</v>
      </c>
      <c r="E86" s="200"/>
      <c r="F86" s="200"/>
      <c r="G86" s="199"/>
      <c r="H86" s="264"/>
      <c r="I86" s="271"/>
      <c r="J86" s="369">
        <v>0.12222222222222223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33" s="10" customFormat="1" ht="12.75" x14ac:dyDescent="0.2">
      <c r="A87" s="424"/>
      <c r="B87" s="37"/>
      <c r="C87" s="83">
        <f>C$51</f>
        <v>0</v>
      </c>
      <c r="D87" s="77" t="s">
        <v>66</v>
      </c>
      <c r="E87" s="200"/>
      <c r="F87" s="200"/>
      <c r="G87" s="200"/>
      <c r="H87" s="264"/>
      <c r="I87" s="272"/>
      <c r="J87" s="370">
        <v>0.12222222222222223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33" s="10" customFormat="1" ht="12.75" x14ac:dyDescent="0.2">
      <c r="A88" s="424"/>
      <c r="B88" s="37"/>
      <c r="C88" s="83">
        <f>C$52</f>
        <v>0</v>
      </c>
      <c r="D88" s="77" t="s">
        <v>67</v>
      </c>
      <c r="E88" s="200"/>
      <c r="F88" s="200"/>
      <c r="G88" s="201"/>
      <c r="H88" s="264"/>
      <c r="I88" s="273"/>
      <c r="J88" s="273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33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/>
      <c r="I89" s="271"/>
      <c r="J89" s="271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33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/>
      <c r="I90" s="272"/>
      <c r="J90" s="272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33" s="10" customFormat="1" ht="22.5" x14ac:dyDescent="0.3">
      <c r="A91" s="424"/>
      <c r="B91" s="37"/>
      <c r="C91" s="83">
        <v>0</v>
      </c>
      <c r="D91" s="86" t="s">
        <v>55</v>
      </c>
      <c r="E91" s="201"/>
      <c r="F91" s="201"/>
      <c r="G91" s="155"/>
      <c r="H91" s="266"/>
      <c r="I91" s="273"/>
      <c r="J91" s="273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  <c r="Q91" s="188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E91" s="140"/>
      <c r="AF91" s="141"/>
      <c r="AG91" s="141"/>
    </row>
    <row r="92" spans="1:33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/>
      <c r="I92" s="271"/>
      <c r="J92" s="271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33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/>
      <c r="I93" s="272"/>
      <c r="J93" s="272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33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/>
      <c r="I94" s="273"/>
      <c r="J94" s="273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33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/>
      <c r="I95" s="271"/>
      <c r="J95" s="271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33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/>
      <c r="I96" s="272"/>
      <c r="J96" s="272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/>
      <c r="I97" s="273"/>
      <c r="J97" s="273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14</v>
      </c>
      <c r="D98" s="74" t="s">
        <v>53</v>
      </c>
      <c r="E98" s="169"/>
      <c r="F98" s="169"/>
      <c r="G98" s="27"/>
      <c r="H98" s="261"/>
      <c r="I98" s="275"/>
      <c r="J98" s="275">
        <v>54.2</v>
      </c>
      <c r="K98" s="261">
        <v>14</v>
      </c>
      <c r="L98" s="90"/>
      <c r="M98" s="91">
        <f t="shared" si="0"/>
        <v>14</v>
      </c>
      <c r="N98" s="90"/>
      <c r="O98" s="91">
        <f t="shared" si="1"/>
        <v>14</v>
      </c>
      <c r="P98" s="90"/>
    </row>
    <row r="99" spans="1:16" s="10" customFormat="1" ht="12.75" x14ac:dyDescent="0.2">
      <c r="A99" s="424"/>
      <c r="B99" s="18"/>
      <c r="C99" s="83">
        <f>C$45</f>
        <v>14</v>
      </c>
      <c r="D99" s="77" t="s">
        <v>54</v>
      </c>
      <c r="E99" s="44"/>
      <c r="F99" s="44"/>
      <c r="G99" s="107"/>
      <c r="H99" s="264"/>
      <c r="I99" s="107"/>
      <c r="J99" s="376">
        <v>54.2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14</v>
      </c>
      <c r="D100" s="80" t="s">
        <v>55</v>
      </c>
      <c r="E100" s="45"/>
      <c r="F100" s="45"/>
      <c r="G100" s="161"/>
      <c r="H100" s="266"/>
      <c r="I100" s="279"/>
      <c r="J100" s="279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2</v>
      </c>
      <c r="D101" s="74" t="s">
        <v>56</v>
      </c>
      <c r="E101" s="169"/>
      <c r="F101" s="169"/>
      <c r="G101" s="27"/>
      <c r="H101" s="261"/>
      <c r="I101" s="275"/>
      <c r="J101" s="275">
        <v>54.2</v>
      </c>
      <c r="K101" s="261">
        <v>2</v>
      </c>
      <c r="L101" s="75"/>
      <c r="M101" s="91">
        <f t="shared" si="0"/>
        <v>2</v>
      </c>
      <c r="N101" s="90"/>
      <c r="O101" s="91">
        <f t="shared" si="1"/>
        <v>2</v>
      </c>
      <c r="P101" s="90"/>
    </row>
    <row r="102" spans="1:16" s="10" customFormat="1" ht="12.75" x14ac:dyDescent="0.2">
      <c r="A102" s="424"/>
      <c r="B102" s="18"/>
      <c r="C102" s="83">
        <f>C$48</f>
        <v>3</v>
      </c>
      <c r="D102" s="77" t="s">
        <v>57</v>
      </c>
      <c r="E102" s="44"/>
      <c r="F102" s="44"/>
      <c r="G102" s="107"/>
      <c r="H102" s="264"/>
      <c r="I102" s="277"/>
      <c r="J102" s="376">
        <v>54.2</v>
      </c>
      <c r="K102" s="264">
        <v>3</v>
      </c>
      <c r="L102" s="78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3</v>
      </c>
      <c r="D103" s="80" t="s">
        <v>58</v>
      </c>
      <c r="E103" s="73"/>
      <c r="F103" s="73"/>
      <c r="G103" s="161"/>
      <c r="H103" s="266"/>
      <c r="I103" s="279"/>
      <c r="J103" s="279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0</v>
      </c>
      <c r="D104" s="77" t="s">
        <v>59</v>
      </c>
      <c r="E104" s="72"/>
      <c r="F104" s="72"/>
      <c r="G104" s="27"/>
      <c r="H104" s="264"/>
      <c r="I104" s="275"/>
      <c r="J104" s="275">
        <v>54.2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0</v>
      </c>
      <c r="D105" s="77" t="s">
        <v>66</v>
      </c>
      <c r="E105" s="72"/>
      <c r="F105" s="72"/>
      <c r="G105" s="107"/>
      <c r="H105" s="264"/>
      <c r="I105" s="277"/>
      <c r="J105" s="376">
        <v>54.2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0</v>
      </c>
      <c r="D106" s="77" t="s">
        <v>67</v>
      </c>
      <c r="E106" s="72"/>
      <c r="F106" s="72"/>
      <c r="G106" s="161"/>
      <c r="H106" s="264"/>
      <c r="I106" s="279"/>
      <c r="J106" s="279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27"/>
      <c r="J107" s="27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107"/>
      <c r="J108" s="107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161"/>
      <c r="J109" s="161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27"/>
      <c r="J110" s="27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107"/>
      <c r="J111" s="107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161"/>
      <c r="J112" s="161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27"/>
      <c r="J113" s="27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107"/>
      <c r="J114" s="107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161"/>
      <c r="J115" s="161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14</v>
      </c>
      <c r="D116" s="74" t="s">
        <v>53</v>
      </c>
      <c r="E116" s="203"/>
      <c r="F116" s="203"/>
      <c r="G116" s="160"/>
      <c r="H116" s="274"/>
      <c r="I116" s="203"/>
      <c r="J116" s="203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14</v>
      </c>
      <c r="D117" s="77" t="s">
        <v>54</v>
      </c>
      <c r="E117" s="46"/>
      <c r="F117" s="46"/>
      <c r="G117" s="117"/>
      <c r="H117" s="276"/>
      <c r="I117" s="46"/>
      <c r="J117" s="46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14</v>
      </c>
      <c r="D118" s="80" t="s">
        <v>55</v>
      </c>
      <c r="E118" s="47"/>
      <c r="F118" s="47"/>
      <c r="G118" s="114"/>
      <c r="H118" s="278"/>
      <c r="I118" s="47"/>
      <c r="J118" s="47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2</v>
      </c>
      <c r="D119" s="74" t="s">
        <v>56</v>
      </c>
      <c r="E119" s="203"/>
      <c r="F119" s="203"/>
      <c r="G119" s="160"/>
      <c r="H119" s="274"/>
      <c r="I119" s="203"/>
      <c r="J119" s="203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3</v>
      </c>
      <c r="D120" s="77" t="s">
        <v>57</v>
      </c>
      <c r="E120" s="46"/>
      <c r="F120" s="46"/>
      <c r="G120" s="117"/>
      <c r="H120" s="276"/>
      <c r="I120" s="46"/>
      <c r="J120" s="46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3</v>
      </c>
      <c r="D121" s="80" t="s">
        <v>58</v>
      </c>
      <c r="E121" s="47"/>
      <c r="F121" s="47"/>
      <c r="G121" s="114"/>
      <c r="H121" s="278"/>
      <c r="I121" s="47"/>
      <c r="J121" s="47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0</v>
      </c>
      <c r="D122" s="77" t="s">
        <v>59</v>
      </c>
      <c r="E122" s="46"/>
      <c r="F122" s="46"/>
      <c r="G122" s="117"/>
      <c r="H122" s="276"/>
      <c r="I122" s="46"/>
      <c r="J122" s="46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0</v>
      </c>
      <c r="D123" s="77" t="s">
        <v>66</v>
      </c>
      <c r="E123" s="46"/>
      <c r="F123" s="46"/>
      <c r="G123" s="117"/>
      <c r="H123" s="276"/>
      <c r="I123" s="46"/>
      <c r="J123" s="46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0</v>
      </c>
      <c r="D124" s="77" t="s">
        <v>67</v>
      </c>
      <c r="E124" s="46"/>
      <c r="F124" s="46"/>
      <c r="G124" s="117"/>
      <c r="H124" s="276"/>
      <c r="I124" s="46"/>
      <c r="J124" s="46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14</v>
      </c>
      <c r="D125" s="74" t="s">
        <v>53</v>
      </c>
      <c r="E125" s="203"/>
      <c r="F125" s="203"/>
      <c r="G125" s="160"/>
      <c r="H125" s="274"/>
      <c r="I125" s="203"/>
      <c r="J125" s="203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14</v>
      </c>
      <c r="D126" s="77" t="s">
        <v>54</v>
      </c>
      <c r="E126" s="46"/>
      <c r="F126" s="46"/>
      <c r="G126" s="117"/>
      <c r="H126" s="276"/>
      <c r="I126" s="46"/>
      <c r="J126" s="46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14</v>
      </c>
      <c r="D127" s="80" t="s">
        <v>55</v>
      </c>
      <c r="E127" s="47"/>
      <c r="F127" s="47"/>
      <c r="G127" s="114"/>
      <c r="H127" s="278"/>
      <c r="I127" s="47"/>
      <c r="J127" s="47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2</v>
      </c>
      <c r="D128" s="74" t="s">
        <v>56</v>
      </c>
      <c r="E128" s="203"/>
      <c r="F128" s="203"/>
      <c r="G128" s="160"/>
      <c r="H128" s="274"/>
      <c r="I128" s="203"/>
      <c r="J128" s="203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34" s="10" customFormat="1" ht="12.75" x14ac:dyDescent="0.2">
      <c r="A129" s="424"/>
      <c r="B129" s="18"/>
      <c r="C129" s="83">
        <f>C$48</f>
        <v>3</v>
      </c>
      <c r="D129" s="77" t="s">
        <v>57</v>
      </c>
      <c r="E129" s="46"/>
      <c r="F129" s="46"/>
      <c r="G129" s="117"/>
      <c r="H129" s="276"/>
      <c r="I129" s="46"/>
      <c r="J129" s="46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34" s="10" customFormat="1" ht="12.75" x14ac:dyDescent="0.2">
      <c r="A130" s="424"/>
      <c r="B130" s="18"/>
      <c r="C130" s="83">
        <f>C$49</f>
        <v>3</v>
      </c>
      <c r="D130" s="80" t="s">
        <v>58</v>
      </c>
      <c r="E130" s="47"/>
      <c r="F130" s="47"/>
      <c r="G130" s="114"/>
      <c r="H130" s="278"/>
      <c r="I130" s="47"/>
      <c r="J130" s="47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34" s="10" customFormat="1" ht="12.75" x14ac:dyDescent="0.2">
      <c r="A131" s="424"/>
      <c r="B131" s="18"/>
      <c r="C131" s="83">
        <f>C$50</f>
        <v>0</v>
      </c>
      <c r="D131" s="77" t="s">
        <v>59</v>
      </c>
      <c r="E131" s="46"/>
      <c r="F131" s="46"/>
      <c r="G131" s="117"/>
      <c r="H131" s="276"/>
      <c r="I131" s="46"/>
      <c r="J131" s="46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34" s="10" customFormat="1" ht="12.75" x14ac:dyDescent="0.2">
      <c r="A132" s="424"/>
      <c r="B132" s="18"/>
      <c r="C132" s="83">
        <f>C$51</f>
        <v>0</v>
      </c>
      <c r="D132" s="77" t="s">
        <v>66</v>
      </c>
      <c r="E132" s="46"/>
      <c r="F132" s="46"/>
      <c r="G132" s="117"/>
      <c r="H132" s="276"/>
      <c r="I132" s="46"/>
      <c r="J132" s="46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34" s="10" customFormat="1" ht="12.75" x14ac:dyDescent="0.2">
      <c r="A133" s="424"/>
      <c r="B133" s="18"/>
      <c r="C133" s="83">
        <f>C$52</f>
        <v>0</v>
      </c>
      <c r="D133" s="77" t="s">
        <v>67</v>
      </c>
      <c r="E133" s="46"/>
      <c r="F133" s="46"/>
      <c r="G133" s="117"/>
      <c r="H133" s="276"/>
      <c r="I133" s="46"/>
      <c r="J133" s="46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34" s="10" customFormat="1" ht="12.75" x14ac:dyDescent="0.2">
      <c r="A134" s="424"/>
      <c r="B134" s="8" t="s">
        <v>37</v>
      </c>
      <c r="C134" s="83">
        <f>C$44</f>
        <v>14</v>
      </c>
      <c r="D134" s="74" t="s">
        <v>53</v>
      </c>
      <c r="E134" s="169"/>
      <c r="F134" s="169"/>
      <c r="G134" s="27"/>
      <c r="H134" s="274"/>
      <c r="I134" s="169"/>
      <c r="J134" s="169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34" s="10" customFormat="1" ht="12.75" x14ac:dyDescent="0.2">
      <c r="A135" s="424"/>
      <c r="B135" s="18"/>
      <c r="C135" s="83">
        <f>C$45</f>
        <v>14</v>
      </c>
      <c r="D135" s="77" t="s">
        <v>54</v>
      </c>
      <c r="E135" s="44"/>
      <c r="F135" s="44"/>
      <c r="G135" s="107"/>
      <c r="H135" s="276"/>
      <c r="I135" s="44"/>
      <c r="J135" s="44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34" s="10" customFormat="1" ht="12.75" x14ac:dyDescent="0.2">
      <c r="A136" s="424"/>
      <c r="B136" s="18"/>
      <c r="C136" s="83">
        <f>C$46</f>
        <v>14</v>
      </c>
      <c r="D136" s="80" t="s">
        <v>55</v>
      </c>
      <c r="E136" s="45"/>
      <c r="F136" s="45"/>
      <c r="G136" s="161"/>
      <c r="H136" s="278"/>
      <c r="I136" s="45"/>
      <c r="J136" s="45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34" s="10" customFormat="1" ht="12.75" x14ac:dyDescent="0.2">
      <c r="A137" s="424"/>
      <c r="B137" s="18"/>
      <c r="C137" s="83">
        <f>C$47</f>
        <v>2</v>
      </c>
      <c r="D137" s="74" t="s">
        <v>56</v>
      </c>
      <c r="E137" s="169"/>
      <c r="F137" s="169"/>
      <c r="G137" s="27"/>
      <c r="H137" s="274"/>
      <c r="I137" s="169"/>
      <c r="J137" s="169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34" s="10" customFormat="1" ht="12.75" x14ac:dyDescent="0.2">
      <c r="A138" s="424"/>
      <c r="B138" s="18"/>
      <c r="C138" s="83">
        <f>C$48</f>
        <v>3</v>
      </c>
      <c r="D138" s="77" t="s">
        <v>57</v>
      </c>
      <c r="E138" s="44"/>
      <c r="F138" s="44"/>
      <c r="G138" s="107"/>
      <c r="H138" s="276"/>
      <c r="I138" s="44"/>
      <c r="J138" s="44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34" s="10" customFormat="1" ht="12.75" x14ac:dyDescent="0.2">
      <c r="A139" s="424"/>
      <c r="B139" s="37"/>
      <c r="C139" s="83">
        <f>C$49</f>
        <v>3</v>
      </c>
      <c r="D139" s="80" t="s">
        <v>58</v>
      </c>
      <c r="E139" s="73"/>
      <c r="F139" s="73"/>
      <c r="G139" s="108"/>
      <c r="H139" s="266"/>
      <c r="I139" s="73"/>
      <c r="J139" s="73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34" s="10" customFormat="1" ht="12.75" x14ac:dyDescent="0.2">
      <c r="A140" s="424"/>
      <c r="B140" s="37"/>
      <c r="C140" s="83">
        <f>C$50</f>
        <v>0</v>
      </c>
      <c r="D140" s="77" t="s">
        <v>59</v>
      </c>
      <c r="E140" s="72"/>
      <c r="F140" s="72"/>
      <c r="G140" s="137"/>
      <c r="H140" s="264"/>
      <c r="I140" s="72"/>
      <c r="J140" s="72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34" s="10" customFormat="1" ht="12.75" x14ac:dyDescent="0.2">
      <c r="A141" s="424"/>
      <c r="B141" s="37"/>
      <c r="C141" s="83">
        <f>C$51</f>
        <v>0</v>
      </c>
      <c r="D141" s="77" t="s">
        <v>66</v>
      </c>
      <c r="E141" s="72"/>
      <c r="F141" s="72"/>
      <c r="G141" s="137"/>
      <c r="H141" s="264"/>
      <c r="I141" s="72"/>
      <c r="J141" s="72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34" s="10" customFormat="1" ht="12.75" x14ac:dyDescent="0.2">
      <c r="A142" s="424"/>
      <c r="B142" s="41"/>
      <c r="C142" s="83">
        <f>C$52</f>
        <v>0</v>
      </c>
      <c r="D142" s="80" t="s">
        <v>67</v>
      </c>
      <c r="E142" s="73"/>
      <c r="F142" s="73"/>
      <c r="G142" s="108"/>
      <c r="H142" s="266"/>
      <c r="I142" s="73"/>
      <c r="J142" s="73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34" s="43" customFormat="1" ht="12.75" x14ac:dyDescent="0.2">
      <c r="A143" s="424"/>
      <c r="B143" s="25" t="s">
        <v>71</v>
      </c>
      <c r="C143" s="83">
        <f>C$44</f>
        <v>14</v>
      </c>
      <c r="D143" s="24" t="s">
        <v>53</v>
      </c>
      <c r="E143" s="134"/>
      <c r="F143" s="134"/>
      <c r="G143" s="135"/>
      <c r="H143" s="261"/>
      <c r="I143" s="134"/>
      <c r="J143" s="134"/>
      <c r="K143" s="261"/>
      <c r="L143" s="134"/>
      <c r="M143" s="136">
        <f t="shared" si="3"/>
        <v>0</v>
      </c>
      <c r="N143" s="134"/>
      <c r="O143" s="136">
        <f t="shared" si="4"/>
        <v>0</v>
      </c>
      <c r="P143" s="134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</row>
    <row r="144" spans="1:34" s="43" customFormat="1" ht="12.75" x14ac:dyDescent="0.2">
      <c r="A144" s="424"/>
      <c r="B144" s="37"/>
      <c r="C144" s="83">
        <f>C$45</f>
        <v>14</v>
      </c>
      <c r="D144" s="18" t="s">
        <v>54</v>
      </c>
      <c r="E144" s="72"/>
      <c r="F144" s="72"/>
      <c r="G144" s="137"/>
      <c r="H144" s="264"/>
      <c r="I144" s="72"/>
      <c r="J144" s="72"/>
      <c r="K144" s="264"/>
      <c r="L144" s="72"/>
      <c r="M144" s="38">
        <f t="shared" si="3"/>
        <v>0</v>
      </c>
      <c r="N144" s="72"/>
      <c r="O144" s="38">
        <f t="shared" si="4"/>
        <v>0</v>
      </c>
      <c r="P144" s="72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</row>
    <row r="145" spans="1:34" s="43" customFormat="1" ht="12.75" x14ac:dyDescent="0.2">
      <c r="A145" s="424"/>
      <c r="B145" s="37"/>
      <c r="C145" s="83">
        <f>C$46</f>
        <v>14</v>
      </c>
      <c r="D145" s="26" t="s">
        <v>55</v>
      </c>
      <c r="E145" s="73"/>
      <c r="F145" s="73"/>
      <c r="G145" s="108"/>
      <c r="H145" s="266"/>
      <c r="I145" s="73"/>
      <c r="J145" s="73"/>
      <c r="K145" s="266"/>
      <c r="L145" s="73"/>
      <c r="M145" s="42">
        <f t="shared" si="3"/>
        <v>0</v>
      </c>
      <c r="N145" s="73"/>
      <c r="O145" s="42">
        <f t="shared" si="4"/>
        <v>0</v>
      </c>
      <c r="P145" s="73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</row>
    <row r="146" spans="1:34" s="43" customFormat="1" ht="12.75" x14ac:dyDescent="0.2">
      <c r="A146" s="424"/>
      <c r="B146" s="37"/>
      <c r="C146" s="83">
        <f>C$47</f>
        <v>2</v>
      </c>
      <c r="D146" s="24" t="s">
        <v>56</v>
      </c>
      <c r="E146" s="134"/>
      <c r="F146" s="134"/>
      <c r="G146" s="135"/>
      <c r="H146" s="261"/>
      <c r="I146" s="134"/>
      <c r="J146" s="134"/>
      <c r="K146" s="261"/>
      <c r="L146" s="134"/>
      <c r="M146" s="136">
        <f t="shared" si="3"/>
        <v>0</v>
      </c>
      <c r="N146" s="134"/>
      <c r="O146" s="136">
        <f t="shared" si="4"/>
        <v>0</v>
      </c>
      <c r="P146" s="134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</row>
    <row r="147" spans="1:34" s="43" customFormat="1" ht="12.75" x14ac:dyDescent="0.2">
      <c r="A147" s="424"/>
      <c r="B147" s="37"/>
      <c r="C147" s="83">
        <f>C$48</f>
        <v>3</v>
      </c>
      <c r="D147" s="18" t="s">
        <v>57</v>
      </c>
      <c r="E147" s="72"/>
      <c r="F147" s="72"/>
      <c r="G147" s="137"/>
      <c r="H147" s="264"/>
      <c r="I147" s="72"/>
      <c r="J147" s="72"/>
      <c r="K147" s="264"/>
      <c r="L147" s="72"/>
      <c r="M147" s="38">
        <f t="shared" si="3"/>
        <v>0</v>
      </c>
      <c r="N147" s="72"/>
      <c r="O147" s="38">
        <f t="shared" si="4"/>
        <v>0</v>
      </c>
      <c r="P147" s="72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</row>
    <row r="148" spans="1:34" s="43" customFormat="1" ht="12.75" x14ac:dyDescent="0.2">
      <c r="A148" s="425"/>
      <c r="B148" s="37"/>
      <c r="C148" s="83">
        <f>C$49</f>
        <v>3</v>
      </c>
      <c r="D148" s="26" t="s">
        <v>58</v>
      </c>
      <c r="E148" s="73"/>
      <c r="F148" s="73"/>
      <c r="G148" s="108"/>
      <c r="H148" s="266"/>
      <c r="I148" s="73"/>
      <c r="J148" s="73"/>
      <c r="K148" s="266"/>
      <c r="L148" s="73"/>
      <c r="M148" s="42">
        <f t="shared" si="3"/>
        <v>0</v>
      </c>
      <c r="N148" s="73"/>
      <c r="O148" s="42">
        <f t="shared" si="4"/>
        <v>0</v>
      </c>
      <c r="P148" s="73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</row>
    <row r="149" spans="1:34" s="43" customFormat="1" ht="12.75" x14ac:dyDescent="0.2">
      <c r="A149" s="425"/>
      <c r="B149" s="37"/>
      <c r="C149" s="83">
        <f>C$50</f>
        <v>0</v>
      </c>
      <c r="D149" s="18" t="s">
        <v>59</v>
      </c>
      <c r="E149" s="72"/>
      <c r="F149" s="72"/>
      <c r="G149" s="137"/>
      <c r="H149" s="264"/>
      <c r="I149" s="72"/>
      <c r="J149" s="72"/>
      <c r="K149" s="264"/>
      <c r="L149" s="72"/>
      <c r="M149" s="38">
        <f t="shared" si="3"/>
        <v>0</v>
      </c>
      <c r="N149" s="72"/>
      <c r="O149" s="38">
        <f t="shared" si="4"/>
        <v>0</v>
      </c>
      <c r="P149" s="72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</row>
    <row r="150" spans="1:34" s="43" customFormat="1" ht="12.75" x14ac:dyDescent="0.2">
      <c r="A150" s="425"/>
      <c r="B150" s="37"/>
      <c r="C150" s="83">
        <f>C$51</f>
        <v>0</v>
      </c>
      <c r="D150" s="18" t="s">
        <v>66</v>
      </c>
      <c r="E150" s="72"/>
      <c r="F150" s="72"/>
      <c r="G150" s="137"/>
      <c r="H150" s="264"/>
      <c r="I150" s="72"/>
      <c r="J150" s="72"/>
      <c r="K150" s="264"/>
      <c r="L150" s="72"/>
      <c r="M150" s="38">
        <f t="shared" si="3"/>
        <v>0</v>
      </c>
      <c r="N150" s="72"/>
      <c r="O150" s="38">
        <f t="shared" si="4"/>
        <v>0</v>
      </c>
      <c r="P150" s="72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</row>
    <row r="151" spans="1:34" s="43" customFormat="1" ht="12.75" x14ac:dyDescent="0.2">
      <c r="A151" s="426"/>
      <c r="B151" s="37"/>
      <c r="C151" s="83">
        <f>C$52</f>
        <v>0</v>
      </c>
      <c r="D151" s="18" t="s">
        <v>67</v>
      </c>
      <c r="E151" s="72"/>
      <c r="F151" s="72"/>
      <c r="G151" s="137"/>
      <c r="H151" s="264"/>
      <c r="I151" s="72"/>
      <c r="J151" s="72"/>
      <c r="K151" s="264"/>
      <c r="L151" s="72"/>
      <c r="M151" s="38">
        <f t="shared" si="3"/>
        <v>0</v>
      </c>
      <c r="N151" s="72"/>
      <c r="O151" s="38">
        <f t="shared" si="4"/>
        <v>0</v>
      </c>
      <c r="P151" s="72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</row>
    <row r="152" spans="1:34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24"/>
      <c r="J152" s="24"/>
      <c r="K152" s="286"/>
      <c r="L152" s="74"/>
      <c r="M152" s="74"/>
      <c r="N152" s="74"/>
      <c r="O152" s="74"/>
      <c r="P152" s="74"/>
    </row>
    <row r="153" spans="1:34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18"/>
      <c r="J153" s="18"/>
      <c r="K153" s="287"/>
      <c r="L153" s="77"/>
      <c r="M153" s="77"/>
      <c r="N153" s="77"/>
      <c r="O153" s="77"/>
      <c r="P153" s="77"/>
    </row>
    <row r="154" spans="1:34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18"/>
      <c r="J154" s="18"/>
      <c r="K154" s="287"/>
      <c r="L154" s="77"/>
      <c r="M154" s="77"/>
      <c r="N154" s="77"/>
      <c r="O154" s="77"/>
      <c r="P154" s="77"/>
    </row>
    <row r="155" spans="1:34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18"/>
      <c r="J155" s="18"/>
      <c r="K155" s="287"/>
      <c r="L155" s="77"/>
      <c r="M155" s="77"/>
      <c r="N155" s="77"/>
      <c r="O155" s="77"/>
      <c r="P155" s="77"/>
    </row>
    <row r="156" spans="1:34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27"/>
      <c r="J156" s="27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</row>
    <row r="157" spans="1:34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44"/>
      <c r="J157" s="44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34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44"/>
      <c r="J158" s="44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34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/>
      <c r="J159" s="224">
        <f>J44*K44+J45*K45+J46*K46+J47*K47+J48*K48+J49*K49+J50*K50+J51*K51*J52+K52</f>
        <v>66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34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/>
      <c r="J167" s="401">
        <f>J80*K80+J81*K81+J82*K82+J83*K83+J84*K84+J85*K85+J86*K86+J87*K87+J88*K88</f>
        <v>4.0333333333333332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160"/>
      <c r="J168" s="160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46"/>
      <c r="J169" s="46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46"/>
      <c r="J170" s="46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47"/>
      <c r="J171" s="47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27"/>
      <c r="J172" s="27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44"/>
      <c r="J173" s="44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44"/>
      <c r="J174" s="44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10"/>
      <c r="J175" s="410">
        <v>1790.019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27"/>
      <c r="J176" s="27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44"/>
      <c r="J177" s="44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44"/>
      <c r="J178" s="44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45"/>
      <c r="J179" s="45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166"/>
      <c r="J180" s="166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2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204"/>
      <c r="J181" s="204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97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204"/>
      <c r="J182" s="204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97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6"/>
      <c r="J183" s="403">
        <v>4.8583333333333334</v>
      </c>
      <c r="K183" s="40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160"/>
      <c r="J184" s="160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46"/>
      <c r="J185" s="46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46"/>
      <c r="J186" s="46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291"/>
      <c r="J187" s="291">
        <v>5.5064349999999997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28"/>
      <c r="J188" s="28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7">
        <f>5*P134+P135+P136</f>
        <v>0</v>
      </c>
    </row>
    <row r="189" spans="1:16" s="43" customFormat="1" ht="12.75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48"/>
      <c r="J189" s="48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4">
        <f>5*P137+P138+P139</f>
        <v>0</v>
      </c>
    </row>
    <row r="190" spans="1:16" s="43" customFormat="1" ht="12.75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48"/>
      <c r="J190" s="48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4">
        <f>5*P140+P141+P142</f>
        <v>0</v>
      </c>
    </row>
    <row r="191" spans="1:16" s="43" customForma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0"/>
      <c r="J191" s="410">
        <v>2029.665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5">
        <f>SUMPRODUCT($C$44:$C$52,P134:P142)</f>
        <v>0</v>
      </c>
    </row>
    <row r="192" spans="1:16" s="43" customFormat="1" ht="12.75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"/>
      <c r="J192" s="27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44"/>
      <c r="J193" s="44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44"/>
      <c r="J194" s="44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45"/>
      <c r="J195" s="45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8"/>
      <c r="J196" s="38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169"/>
      <c r="J197" s="169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44"/>
      <c r="J198" s="44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45"/>
      <c r="J199" s="45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169"/>
      <c r="J200" s="169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44"/>
      <c r="J201" s="44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45"/>
      <c r="J202" s="45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169"/>
      <c r="J203" s="169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44"/>
      <c r="J204" s="44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45"/>
      <c r="J205" s="45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169"/>
      <c r="J206" s="169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44"/>
      <c r="J207" s="44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45"/>
      <c r="J208" s="45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45"/>
      <c r="J209" s="45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418"/>
      <c r="H210" s="274"/>
      <c r="I210" s="223"/>
      <c r="J210" s="381">
        <f>J98/(J80*24)</f>
        <v>18.477272727272727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19"/>
      <c r="H211" s="276"/>
      <c r="I211" s="223"/>
      <c r="J211" s="381">
        <f t="shared" ref="J211:J221" si="13">J99/(J81*24)</f>
        <v>18.477272727272727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19"/>
      <c r="H212" s="278"/>
      <c r="I212" s="223"/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419"/>
      <c r="H213" s="274"/>
      <c r="I213" s="223"/>
      <c r="J213" s="381">
        <f t="shared" si="13"/>
        <v>18.477272727272727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19"/>
      <c r="H214" s="276"/>
      <c r="I214" s="223"/>
      <c r="J214" s="381">
        <f t="shared" si="13"/>
        <v>18.477272727272727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19"/>
      <c r="H215" s="278"/>
      <c r="I215" s="223"/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419"/>
      <c r="H216" s="274"/>
      <c r="I216" s="223"/>
      <c r="J216" s="381">
        <f t="shared" si="13"/>
        <v>18.477272727272727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19"/>
      <c r="H217" s="276"/>
      <c r="I217" s="223"/>
      <c r="J217" s="381">
        <f t="shared" si="13"/>
        <v>18.477272727272727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19"/>
      <c r="H218" s="278"/>
      <c r="I218" s="223"/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419"/>
      <c r="H219" s="235"/>
      <c r="I219" s="381"/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19"/>
      <c r="H220" s="237"/>
      <c r="I220" s="382"/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19"/>
      <c r="H221" s="240"/>
      <c r="I221" s="383"/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20"/>
      <c r="H222" s="240"/>
      <c r="I222" s="383"/>
      <c r="J222" s="381">
        <v>18.491931818181818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x14ac:dyDescent="0.2">
      <c r="B223" s="21" t="s">
        <v>77</v>
      </c>
      <c r="C223" s="21"/>
      <c r="D223" s="21" t="s">
        <v>53</v>
      </c>
      <c r="E223" s="175" t="e">
        <f t="shared" ref="E223:E231" si="14">E134/(E116*24)</f>
        <v>#DIV/0!</v>
      </c>
      <c r="F223" s="175"/>
      <c r="G223" s="175"/>
      <c r="H223" s="274"/>
      <c r="I223" s="378"/>
      <c r="J223" s="378" t="e">
        <v>#DIV/0!</v>
      </c>
      <c r="K223" s="299"/>
      <c r="L223" s="55" t="e">
        <f t="shared" ref="L223:L231" si="15">L134/(L116*24)</f>
        <v>#DIV/0!</v>
      </c>
      <c r="M223" s="51"/>
      <c r="N223" s="55" t="e">
        <f t="shared" ref="N223:N231" si="16">N134/(N116*24)</f>
        <v>#DIV/0!</v>
      </c>
      <c r="O223" s="51"/>
      <c r="P223" s="55" t="e">
        <f t="shared" ref="P223:P231" si="17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4"/>
        <v>#DIV/0!</v>
      </c>
      <c r="F224" s="176"/>
      <c r="G224" s="176"/>
      <c r="H224" s="276"/>
      <c r="I224" s="392"/>
      <c r="J224" s="392" t="e">
        <v>#DIV/0!</v>
      </c>
      <c r="K224" s="300"/>
      <c r="L224" s="56" t="e">
        <f t="shared" si="15"/>
        <v>#DIV/0!</v>
      </c>
      <c r="M224" s="53"/>
      <c r="N224" s="56" t="e">
        <f t="shared" si="16"/>
        <v>#DIV/0!</v>
      </c>
      <c r="O224" s="53"/>
      <c r="P224" s="56" t="e">
        <f t="shared" si="17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4"/>
        <v>#DIV/0!</v>
      </c>
      <c r="F225" s="177"/>
      <c r="G225" s="177"/>
      <c r="H225" s="278"/>
      <c r="I225" s="393"/>
      <c r="J225" s="393" t="e">
        <v>#DIV/0!</v>
      </c>
      <c r="K225" s="301"/>
      <c r="L225" s="57" t="e">
        <f t="shared" si="15"/>
        <v>#DIV/0!</v>
      </c>
      <c r="M225" s="71"/>
      <c r="N225" s="57" t="e">
        <f t="shared" si="16"/>
        <v>#DIV/0!</v>
      </c>
      <c r="O225" s="71"/>
      <c r="P225" s="57" t="e">
        <f t="shared" si="17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4"/>
        <v>#DIV/0!</v>
      </c>
      <c r="F226" s="175"/>
      <c r="G226" s="175"/>
      <c r="H226" s="274"/>
      <c r="I226" s="394"/>
      <c r="J226" s="394" t="e">
        <v>#DIV/0!</v>
      </c>
      <c r="K226" s="299"/>
      <c r="L226" s="55" t="e">
        <f t="shared" si="15"/>
        <v>#DIV/0!</v>
      </c>
      <c r="M226" s="51"/>
      <c r="N226" s="55" t="e">
        <f t="shared" si="16"/>
        <v>#DIV/0!</v>
      </c>
      <c r="O226" s="51"/>
      <c r="P226" s="55" t="e">
        <f t="shared" si="17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4"/>
        <v>#DIV/0!</v>
      </c>
      <c r="F227" s="176"/>
      <c r="G227" s="176"/>
      <c r="H227" s="276"/>
      <c r="I227" s="392"/>
      <c r="J227" s="392" t="e">
        <v>#DIV/0!</v>
      </c>
      <c r="K227" s="300"/>
      <c r="L227" s="56" t="e">
        <f t="shared" si="15"/>
        <v>#DIV/0!</v>
      </c>
      <c r="M227" s="53"/>
      <c r="N227" s="56" t="e">
        <f t="shared" si="16"/>
        <v>#DIV/0!</v>
      </c>
      <c r="O227" s="53"/>
      <c r="P227" s="56" t="e">
        <f t="shared" si="17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4"/>
        <v>#DIV/0!</v>
      </c>
      <c r="F228" s="177"/>
      <c r="G228" s="177"/>
      <c r="H228" s="278"/>
      <c r="I228" s="393"/>
      <c r="J228" s="393" t="e">
        <v>#DIV/0!</v>
      </c>
      <c r="K228" s="301"/>
      <c r="L228" s="57" t="e">
        <f t="shared" si="15"/>
        <v>#DIV/0!</v>
      </c>
      <c r="M228" s="71"/>
      <c r="N228" s="57" t="e">
        <f t="shared" si="16"/>
        <v>#DIV/0!</v>
      </c>
      <c r="O228" s="71"/>
      <c r="P228" s="57" t="e">
        <f t="shared" si="17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4"/>
        <v>#DIV/0!</v>
      </c>
      <c r="F229" s="175"/>
      <c r="G229" s="175"/>
      <c r="H229" s="274"/>
      <c r="I229" s="394"/>
      <c r="J229" s="394" t="e">
        <v>#DIV/0!</v>
      </c>
      <c r="K229" s="299"/>
      <c r="L229" s="55" t="e">
        <f t="shared" si="15"/>
        <v>#DIV/0!</v>
      </c>
      <c r="M229" s="51"/>
      <c r="N229" s="55" t="e">
        <f t="shared" si="16"/>
        <v>#DIV/0!</v>
      </c>
      <c r="O229" s="51"/>
      <c r="P229" s="55" t="e">
        <f t="shared" si="17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4"/>
        <v>#DIV/0!</v>
      </c>
      <c r="F230" s="176"/>
      <c r="G230" s="176"/>
      <c r="H230" s="276"/>
      <c r="I230" s="392"/>
      <c r="J230" s="392" t="e">
        <v>#DIV/0!</v>
      </c>
      <c r="K230" s="300"/>
      <c r="L230" s="56" t="e">
        <f t="shared" si="15"/>
        <v>#DIV/0!</v>
      </c>
      <c r="M230" s="53"/>
      <c r="N230" s="56" t="e">
        <f t="shared" si="16"/>
        <v>#DIV/0!</v>
      </c>
      <c r="O230" s="53"/>
      <c r="P230" s="56" t="e">
        <f t="shared" si="17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4"/>
        <v>#DIV/0!</v>
      </c>
      <c r="F231" s="177"/>
      <c r="G231" s="177"/>
      <c r="H231" s="278"/>
      <c r="I231" s="393"/>
      <c r="J231" s="393" t="e">
        <v>#DIV/0!</v>
      </c>
      <c r="K231" s="301"/>
      <c r="L231" s="57" t="e">
        <f t="shared" si="15"/>
        <v>#DIV/0!</v>
      </c>
      <c r="M231" s="71"/>
      <c r="N231" s="57" t="e">
        <f t="shared" si="16"/>
        <v>#DIV/0!</v>
      </c>
      <c r="O231" s="71"/>
      <c r="P231" s="57" t="e">
        <f t="shared" si="17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/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/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/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/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8">(E134-E98)/E134</f>
        <v>#DIV/0!</v>
      </c>
      <c r="F236" s="178"/>
      <c r="G236" s="178"/>
      <c r="H236" s="274"/>
      <c r="I236" s="395"/>
      <c r="J236" s="395" t="e">
        <v>#DIV/0!</v>
      </c>
      <c r="K236" s="299"/>
      <c r="L236" s="58" t="e">
        <f t="shared" ref="L236:L244" si="19">(L134-L98)/L134</f>
        <v>#DIV/0!</v>
      </c>
      <c r="M236" s="51"/>
      <c r="N236" s="58" t="e">
        <f t="shared" ref="N236:N244" si="20">(N134-N98)/N134</f>
        <v>#DIV/0!</v>
      </c>
      <c r="O236" s="51"/>
      <c r="P236" s="58" t="e">
        <f t="shared" ref="P236:P244" si="21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8"/>
        <v>#DIV/0!</v>
      </c>
      <c r="F237" s="179"/>
      <c r="G237" s="179"/>
      <c r="H237" s="276"/>
      <c r="I237" s="386"/>
      <c r="J237" s="386" t="e">
        <v>#DIV/0!</v>
      </c>
      <c r="K237" s="300"/>
      <c r="L237" s="59" t="e">
        <f t="shared" si="19"/>
        <v>#DIV/0!</v>
      </c>
      <c r="M237" s="53"/>
      <c r="N237" s="59" t="e">
        <f t="shared" si="20"/>
        <v>#DIV/0!</v>
      </c>
      <c r="O237" s="53"/>
      <c r="P237" s="59" t="e">
        <f t="shared" si="21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8"/>
        <v>#DIV/0!</v>
      </c>
      <c r="F238" s="180"/>
      <c r="G238" s="180"/>
      <c r="H238" s="278"/>
      <c r="I238" s="396"/>
      <c r="J238" s="396" t="e">
        <v>#DIV/0!</v>
      </c>
      <c r="K238" s="301"/>
      <c r="L238" s="60" t="e">
        <f t="shared" si="19"/>
        <v>#DIV/0!</v>
      </c>
      <c r="M238" s="71"/>
      <c r="N238" s="60" t="e">
        <f t="shared" si="20"/>
        <v>#DIV/0!</v>
      </c>
      <c r="O238" s="71"/>
      <c r="P238" s="60" t="e">
        <f t="shared" si="21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8"/>
        <v>#DIV/0!</v>
      </c>
      <c r="F239" s="178"/>
      <c r="G239" s="178"/>
      <c r="H239" s="274"/>
      <c r="I239" s="395"/>
      <c r="J239" s="395" t="e">
        <v>#DIV/0!</v>
      </c>
      <c r="K239" s="299"/>
      <c r="L239" s="58" t="e">
        <f t="shared" si="19"/>
        <v>#DIV/0!</v>
      </c>
      <c r="M239" s="51"/>
      <c r="N239" s="58" t="e">
        <f t="shared" si="20"/>
        <v>#DIV/0!</v>
      </c>
      <c r="O239" s="51"/>
      <c r="P239" s="58" t="e">
        <f t="shared" si="21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8"/>
        <v>#DIV/0!</v>
      </c>
      <c r="F240" s="179"/>
      <c r="G240" s="179"/>
      <c r="H240" s="276"/>
      <c r="I240" s="386"/>
      <c r="J240" s="386" t="e">
        <v>#DIV/0!</v>
      </c>
      <c r="K240" s="300"/>
      <c r="L240" s="59" t="e">
        <f t="shared" si="19"/>
        <v>#DIV/0!</v>
      </c>
      <c r="M240" s="53"/>
      <c r="N240" s="59" t="e">
        <f t="shared" si="20"/>
        <v>#DIV/0!</v>
      </c>
      <c r="O240" s="53"/>
      <c r="P240" s="59" t="e">
        <f t="shared" si="21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8"/>
        <v>#DIV/0!</v>
      </c>
      <c r="F241" s="180"/>
      <c r="G241" s="180"/>
      <c r="H241" s="278"/>
      <c r="I241" s="396"/>
      <c r="J241" s="396" t="e">
        <v>#DIV/0!</v>
      </c>
      <c r="K241" s="301"/>
      <c r="L241" s="60" t="e">
        <f t="shared" si="19"/>
        <v>#DIV/0!</v>
      </c>
      <c r="M241" s="71"/>
      <c r="N241" s="60" t="e">
        <f t="shared" si="20"/>
        <v>#DIV/0!</v>
      </c>
      <c r="O241" s="71"/>
      <c r="P241" s="60" t="e">
        <f t="shared" si="21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8"/>
        <v>#DIV/0!</v>
      </c>
      <c r="F242" s="178"/>
      <c r="G242" s="178"/>
      <c r="H242" s="274"/>
      <c r="I242" s="395"/>
      <c r="J242" s="395" t="e">
        <v>#DIV/0!</v>
      </c>
      <c r="K242" s="299"/>
      <c r="L242" s="58" t="e">
        <f t="shared" si="19"/>
        <v>#DIV/0!</v>
      </c>
      <c r="M242" s="51"/>
      <c r="N242" s="58" t="e">
        <f t="shared" si="20"/>
        <v>#DIV/0!</v>
      </c>
      <c r="O242" s="51"/>
      <c r="P242" s="58" t="e">
        <f t="shared" si="21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8"/>
        <v>#DIV/0!</v>
      </c>
      <c r="F243" s="179"/>
      <c r="G243" s="179"/>
      <c r="H243" s="276"/>
      <c r="I243" s="386"/>
      <c r="J243" s="386" t="e">
        <v>#DIV/0!</v>
      </c>
      <c r="K243" s="300"/>
      <c r="L243" s="59" t="e">
        <f t="shared" si="19"/>
        <v>#DIV/0!</v>
      </c>
      <c r="M243" s="53"/>
      <c r="N243" s="59" t="e">
        <f t="shared" si="20"/>
        <v>#DIV/0!</v>
      </c>
      <c r="O243" s="53"/>
      <c r="P243" s="59" t="e">
        <f t="shared" si="21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8"/>
        <v>#DIV/0!</v>
      </c>
      <c r="F244" s="180"/>
      <c r="G244" s="180"/>
      <c r="H244" s="278"/>
      <c r="I244" s="396"/>
      <c r="J244" s="396" t="e">
        <v>#DIV/0!</v>
      </c>
      <c r="K244" s="301"/>
      <c r="L244" s="60" t="e">
        <f t="shared" si="19"/>
        <v>#DIV/0!</v>
      </c>
      <c r="M244" s="71"/>
      <c r="N244" s="60" t="e">
        <f t="shared" si="20"/>
        <v>#DIV/0!</v>
      </c>
      <c r="O244" s="71"/>
      <c r="P244" s="60" t="e">
        <f t="shared" si="21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/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/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/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/>
      <c r="J248" s="396">
        <f>(J191-J175)/J191</f>
        <v>0.11807170148768391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2">E125/E116</f>
        <v>#DIV/0!</v>
      </c>
      <c r="F249" s="178"/>
      <c r="G249" s="178"/>
      <c r="H249" s="274"/>
      <c r="I249" s="395"/>
      <c r="J249" s="395" t="e">
        <v>#DIV/0!</v>
      </c>
      <c r="K249" s="299"/>
      <c r="L249" s="58" t="e">
        <f t="shared" ref="L249:L257" si="23">L125/L116</f>
        <v>#DIV/0!</v>
      </c>
      <c r="M249" s="51"/>
      <c r="N249" s="58" t="e">
        <f t="shared" ref="N249:N257" si="24">N125/N116</f>
        <v>#DIV/0!</v>
      </c>
      <c r="O249" s="51"/>
      <c r="P249" s="58" t="e">
        <f t="shared" ref="P249:P257" si="25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2"/>
        <v>#DIV/0!</v>
      </c>
      <c r="F250" s="179"/>
      <c r="G250" s="179"/>
      <c r="H250" s="276"/>
      <c r="I250" s="386"/>
      <c r="J250" s="386" t="e">
        <v>#DIV/0!</v>
      </c>
      <c r="K250" s="300"/>
      <c r="L250" s="59" t="e">
        <f t="shared" si="23"/>
        <v>#DIV/0!</v>
      </c>
      <c r="M250" s="53"/>
      <c r="N250" s="59" t="e">
        <f t="shared" si="24"/>
        <v>#DIV/0!</v>
      </c>
      <c r="O250" s="53"/>
      <c r="P250" s="59" t="e">
        <f t="shared" si="25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2"/>
        <v>#DIV/0!</v>
      </c>
      <c r="F251" s="180"/>
      <c r="G251" s="180"/>
      <c r="H251" s="278"/>
      <c r="I251" s="396"/>
      <c r="J251" s="396" t="e">
        <v>#DIV/0!</v>
      </c>
      <c r="K251" s="301"/>
      <c r="L251" s="60" t="e">
        <f t="shared" si="23"/>
        <v>#DIV/0!</v>
      </c>
      <c r="M251" s="71"/>
      <c r="N251" s="60" t="e">
        <f t="shared" si="24"/>
        <v>#DIV/0!</v>
      </c>
      <c r="O251" s="71"/>
      <c r="P251" s="60" t="e">
        <f t="shared" si="25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2"/>
        <v>#DIV/0!</v>
      </c>
      <c r="F252" s="178"/>
      <c r="G252" s="178"/>
      <c r="H252" s="274"/>
      <c r="I252" s="395"/>
      <c r="J252" s="395" t="e">
        <v>#DIV/0!</v>
      </c>
      <c r="K252" s="299"/>
      <c r="L252" s="58" t="e">
        <f t="shared" si="23"/>
        <v>#DIV/0!</v>
      </c>
      <c r="M252" s="51"/>
      <c r="N252" s="58" t="e">
        <f t="shared" si="24"/>
        <v>#DIV/0!</v>
      </c>
      <c r="O252" s="51"/>
      <c r="P252" s="58" t="e">
        <f t="shared" si="25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2"/>
        <v>#DIV/0!</v>
      </c>
      <c r="F253" s="179"/>
      <c r="G253" s="179"/>
      <c r="H253" s="276"/>
      <c r="I253" s="386"/>
      <c r="J253" s="386" t="e">
        <v>#DIV/0!</v>
      </c>
      <c r="K253" s="300"/>
      <c r="L253" s="59" t="e">
        <f t="shared" si="23"/>
        <v>#DIV/0!</v>
      </c>
      <c r="M253" s="53"/>
      <c r="N253" s="59" t="e">
        <f t="shared" si="24"/>
        <v>#DIV/0!</v>
      </c>
      <c r="O253" s="53"/>
      <c r="P253" s="59" t="e">
        <f t="shared" si="25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2"/>
        <v>#DIV/0!</v>
      </c>
      <c r="F254" s="180"/>
      <c r="G254" s="180"/>
      <c r="H254" s="278"/>
      <c r="I254" s="396"/>
      <c r="J254" s="396" t="e">
        <v>#DIV/0!</v>
      </c>
      <c r="K254" s="301"/>
      <c r="L254" s="60" t="e">
        <f t="shared" si="23"/>
        <v>#DIV/0!</v>
      </c>
      <c r="M254" s="71"/>
      <c r="N254" s="60" t="e">
        <f t="shared" si="24"/>
        <v>#DIV/0!</v>
      </c>
      <c r="O254" s="71"/>
      <c r="P254" s="60" t="e">
        <f t="shared" si="25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2"/>
        <v>#DIV/0!</v>
      </c>
      <c r="F255" s="178"/>
      <c r="G255" s="178"/>
      <c r="H255" s="274"/>
      <c r="I255" s="395"/>
      <c r="J255" s="395" t="e">
        <v>#DIV/0!</v>
      </c>
      <c r="K255" s="299"/>
      <c r="L255" s="58" t="e">
        <f t="shared" si="23"/>
        <v>#DIV/0!</v>
      </c>
      <c r="M255" s="51"/>
      <c r="N255" s="58" t="e">
        <f t="shared" si="24"/>
        <v>#DIV/0!</v>
      </c>
      <c r="O255" s="51"/>
      <c r="P255" s="58" t="e">
        <f t="shared" si="25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2"/>
        <v>#DIV/0!</v>
      </c>
      <c r="F256" s="179"/>
      <c r="G256" s="179"/>
      <c r="H256" s="276"/>
      <c r="I256" s="386"/>
      <c r="J256" s="386" t="e">
        <v>#DIV/0!</v>
      </c>
      <c r="K256" s="300"/>
      <c r="L256" s="59" t="e">
        <f t="shared" si="23"/>
        <v>#DIV/0!</v>
      </c>
      <c r="M256" s="53"/>
      <c r="N256" s="59" t="e">
        <f t="shared" si="24"/>
        <v>#DIV/0!</v>
      </c>
      <c r="O256" s="53"/>
      <c r="P256" s="59" t="e">
        <f t="shared" si="25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2"/>
        <v>#DIV/0!</v>
      </c>
      <c r="F257" s="180"/>
      <c r="G257" s="180"/>
      <c r="H257" s="278"/>
      <c r="I257" s="396"/>
      <c r="J257" s="396" t="e">
        <v>#DIV/0!</v>
      </c>
      <c r="K257" s="301"/>
      <c r="L257" s="60" t="e">
        <f t="shared" si="23"/>
        <v>#DIV/0!</v>
      </c>
      <c r="M257" s="71"/>
      <c r="N257" s="60" t="e">
        <f t="shared" si="24"/>
        <v>#DIV/0!</v>
      </c>
      <c r="O257" s="71"/>
      <c r="P257" s="60" t="e">
        <f t="shared" si="25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/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/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/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/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/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14</v>
      </c>
      <c r="D263" s="29" t="str">
        <f>D62</f>
        <v>Semaine Scolaire</v>
      </c>
      <c r="E263" s="206">
        <f>E62</f>
        <v>0</v>
      </c>
      <c r="F263" s="206"/>
      <c r="G263" s="207"/>
      <c r="H263" s="352"/>
      <c r="I263" s="307"/>
      <c r="J263" s="307">
        <v>0</v>
      </c>
      <c r="K263" s="234"/>
      <c r="L263" s="61">
        <f t="shared" ref="L263:P263" si="26">L62</f>
        <v>0</v>
      </c>
      <c r="M263" s="34">
        <f t="shared" si="26"/>
        <v>14</v>
      </c>
      <c r="N263" s="61">
        <f t="shared" si="26"/>
        <v>0</v>
      </c>
      <c r="O263" s="34">
        <f t="shared" si="26"/>
        <v>14</v>
      </c>
      <c r="P263" s="61">
        <f t="shared" si="26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customFormat="1" x14ac:dyDescent="0.25">
      <c r="G273" s="209"/>
    </row>
    <row r="274" spans="7:7" customFormat="1" x14ac:dyDescent="0.25">
      <c r="G274" s="209"/>
    </row>
    <row r="275" spans="7:7" customFormat="1" x14ac:dyDescent="0.25">
      <c r="G275" s="209"/>
    </row>
    <row r="276" spans="7:7" customFormat="1" x14ac:dyDescent="0.25">
      <c r="G276" s="209"/>
    </row>
    <row r="277" spans="7:7" customFormat="1" x14ac:dyDescent="0.25">
      <c r="G277" s="209"/>
    </row>
    <row r="278" spans="7:7" customFormat="1" x14ac:dyDescent="0.25">
      <c r="G278" s="209"/>
    </row>
    <row r="279" spans="7:7" customFormat="1" x14ac:dyDescent="0.25">
      <c r="G279" s="209"/>
    </row>
    <row r="280" spans="7:7" customFormat="1" x14ac:dyDescent="0.25">
      <c r="G280" s="209"/>
    </row>
    <row r="281" spans="7:7" customFormat="1" x14ac:dyDescent="0.25">
      <c r="G281" s="209"/>
    </row>
    <row r="282" spans="7:7" customFormat="1" x14ac:dyDescent="0.25">
      <c r="G282" s="209"/>
    </row>
    <row r="283" spans="7:7" customFormat="1" x14ac:dyDescent="0.25">
      <c r="G283" s="209"/>
    </row>
    <row r="284" spans="7:7" customFormat="1" x14ac:dyDescent="0.25">
      <c r="G284" s="209"/>
    </row>
    <row r="285" spans="7:7" customFormat="1" x14ac:dyDescent="0.25">
      <c r="G285" s="209"/>
    </row>
  </sheetData>
  <mergeCells count="13">
    <mergeCell ref="A152:A155"/>
    <mergeCell ref="A11:A151"/>
    <mergeCell ref="I16:I17"/>
    <mergeCell ref="J16:J17"/>
    <mergeCell ref="I18:I19"/>
    <mergeCell ref="J18:J19"/>
    <mergeCell ref="G210:G222"/>
    <mergeCell ref="A156:A195"/>
    <mergeCell ref="G156:G159"/>
    <mergeCell ref="G164:G167"/>
    <mergeCell ref="G172:G175"/>
    <mergeCell ref="G184:G187"/>
    <mergeCell ref="G188:G191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pageSetUpPr fitToPage="1"/>
  </sheetPr>
  <dimension ref="A1:IV285"/>
  <sheetViews>
    <sheetView topLeftCell="J2" zoomScaleNormal="100" zoomScaleSheetLayoutView="100" workbookViewId="0">
      <pane ySplit="9" topLeftCell="A264" activePane="bottomLeft" state="frozenSplit"/>
      <selection activeCell="K166" sqref="K166"/>
      <selection pane="bottomLeft" activeCell="B2" sqref="B2:P265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5.25" style="138" customWidth="1"/>
    <col min="8" max="8" width="4.375" style="220" customWidth="1"/>
    <col min="9" max="9" width="16.625" style="138" customWidth="1"/>
    <col min="10" max="10" width="16.625" style="138"/>
    <col min="11" max="11" width="4.375" style="230" customWidth="1"/>
    <col min="13" max="13" width="4.375" customWidth="1"/>
    <col min="15" max="15" width="4.375" customWidth="1"/>
    <col min="16" max="16" width="16.875" customWidth="1"/>
    <col min="18" max="18" width="44.25" customWidth="1"/>
    <col min="19" max="29" width="7.625" customWidth="1"/>
    <col min="30" max="30" width="9.75" customWidth="1"/>
    <col min="31" max="31" width="8.75" customWidth="1"/>
    <col min="32" max="46" width="7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138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138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43"/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325"/>
      <c r="K5" s="228"/>
      <c r="L5" s="111"/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325">
        <v>0.83263888888888893</v>
      </c>
      <c r="K6" s="228"/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325">
        <v>0.30555555555555552</v>
      </c>
      <c r="K7" s="228"/>
      <c r="L7" s="111"/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325">
        <v>0.52708333333333335</v>
      </c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.75" customHeight="1" x14ac:dyDescent="0.3">
      <c r="B10" s="62" t="s">
        <v>23</v>
      </c>
      <c r="C10" s="1"/>
      <c r="D10" s="3" t="s">
        <v>7</v>
      </c>
      <c r="E10" s="189" t="s">
        <v>119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191" t="s">
        <v>118</v>
      </c>
      <c r="F11" s="192"/>
      <c r="G11" s="192"/>
      <c r="H11" s="233"/>
      <c r="I11" s="352" t="s">
        <v>207</v>
      </c>
      <c r="J11" s="352" t="s">
        <v>207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352" t="s">
        <v>120</v>
      </c>
      <c r="J12" s="352" t="s">
        <v>120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112" t="s">
        <v>242</v>
      </c>
      <c r="E13" s="24"/>
      <c r="F13" s="24"/>
      <c r="G13" s="24"/>
      <c r="H13" s="235"/>
      <c r="I13" s="353"/>
      <c r="J13" s="353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5"/>
      <c r="E14" s="157" t="s">
        <v>243</v>
      </c>
      <c r="F14" s="18"/>
      <c r="G14" s="43"/>
      <c r="H14" s="237"/>
      <c r="I14" s="354">
        <v>2.415</v>
      </c>
      <c r="J14" s="354">
        <v>2.415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115" t="s">
        <v>126</v>
      </c>
      <c r="E15" s="158"/>
      <c r="F15" s="26"/>
      <c r="G15" s="193"/>
      <c r="H15" s="240"/>
      <c r="I15" s="355"/>
      <c r="J15" s="355"/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7"/>
      <c r="H16" s="235"/>
      <c r="I16" s="421">
        <v>1.3194444444444444E-2</v>
      </c>
      <c r="J16" s="421">
        <v>1.3194444444444444E-2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9"/>
      <c r="H17" s="240"/>
      <c r="I17" s="422"/>
      <c r="J17" s="422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421">
        <v>6.9444444444444447E-4</v>
      </c>
      <c r="J18" s="421">
        <v>6.9444444444444447E-4</v>
      </c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422"/>
      <c r="J19" s="422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356">
        <v>6</v>
      </c>
      <c r="J20" s="356">
        <v>6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127</v>
      </c>
      <c r="E21" s="24"/>
      <c r="F21" s="24"/>
      <c r="G21" s="147"/>
      <c r="H21" s="235"/>
      <c r="I21" s="399">
        <v>0.52708333333333335</v>
      </c>
      <c r="J21" s="399">
        <v>0.52708333333333335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358">
        <v>0.52708333333333335</v>
      </c>
      <c r="J22" s="358">
        <v>0.52708333333333335</v>
      </c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358"/>
      <c r="J23" s="358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5" t="s">
        <v>165</v>
      </c>
      <c r="E24" s="18"/>
      <c r="F24" s="18"/>
      <c r="G24" s="148"/>
      <c r="H24" s="237"/>
      <c r="I24" s="358">
        <v>0.52708333333333335</v>
      </c>
      <c r="J24" s="358">
        <v>0.52708333333333335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359">
        <v>0.52708333333333335</v>
      </c>
      <c r="J25" s="359">
        <v>0.52708333333333335</v>
      </c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360">
        <v>6.9444444444444441E-3</v>
      </c>
      <c r="J26" s="360">
        <v>6.9444444444444441E-3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360">
        <v>6.9444444444444441E-3</v>
      </c>
      <c r="J27" s="360">
        <v>6.9444444444444441E-3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97"/>
      <c r="H28" s="256"/>
      <c r="I28" s="361">
        <v>6.9444444444444441E-3</v>
      </c>
      <c r="J28" s="361">
        <v>6.9444444444444441E-3</v>
      </c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97"/>
      <c r="H29" s="254"/>
      <c r="I29" s="361">
        <v>6.9444444444444441E-3</v>
      </c>
      <c r="J29" s="361">
        <v>6.9444444444444441E-3</v>
      </c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98"/>
      <c r="H30" s="256"/>
      <c r="I30" s="362"/>
      <c r="J30" s="362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98"/>
      <c r="H31" s="254"/>
      <c r="I31" s="362"/>
      <c r="J31" s="362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97"/>
      <c r="H32" s="256"/>
      <c r="I32" s="360">
        <v>6.9444444444444441E-3</v>
      </c>
      <c r="J32" s="360">
        <v>6.9444444444444441E-3</v>
      </c>
      <c r="K32" s="258"/>
      <c r="L32" s="70"/>
      <c r="M32" s="70"/>
      <c r="N32" s="70"/>
      <c r="O32" s="70"/>
      <c r="P32" s="70"/>
    </row>
    <row r="33" spans="1:16" s="10" customFormat="1" ht="12.75" x14ac:dyDescent="0.2">
      <c r="A33" s="424"/>
      <c r="B33" s="36"/>
      <c r="C33" s="36"/>
      <c r="D33" s="67" t="s">
        <v>42</v>
      </c>
      <c r="E33" s="195"/>
      <c r="F33" s="195"/>
      <c r="G33" s="197"/>
      <c r="H33" s="254"/>
      <c r="I33" s="360">
        <v>6.9444444444444441E-3</v>
      </c>
      <c r="J33" s="360">
        <v>6.9444444444444441E-3</v>
      </c>
      <c r="K33" s="255"/>
      <c r="L33" s="68"/>
      <c r="M33" s="68"/>
      <c r="N33" s="68"/>
      <c r="O33" s="68"/>
      <c r="P33" s="68"/>
    </row>
    <row r="34" spans="1:16" s="10" customFormat="1" ht="12.75" x14ac:dyDescent="0.2">
      <c r="A34" s="424"/>
      <c r="B34" s="36"/>
      <c r="C34" s="36"/>
      <c r="D34" s="69" t="s">
        <v>49</v>
      </c>
      <c r="E34" s="196"/>
      <c r="F34" s="196"/>
      <c r="G34" s="197"/>
      <c r="H34" s="256"/>
      <c r="I34" s="361">
        <v>6.9444444444444441E-3</v>
      </c>
      <c r="J34" s="361">
        <v>6.9444444444444441E-3</v>
      </c>
      <c r="K34" s="258"/>
      <c r="L34" s="70"/>
      <c r="M34" s="70"/>
      <c r="N34" s="70"/>
      <c r="O34" s="70"/>
      <c r="P34" s="70"/>
    </row>
    <row r="35" spans="1:16" s="10" customFormat="1" ht="12.75" x14ac:dyDescent="0.2">
      <c r="A35" s="424"/>
      <c r="B35" s="36"/>
      <c r="C35" s="36"/>
      <c r="D35" s="67" t="s">
        <v>50</v>
      </c>
      <c r="E35" s="195"/>
      <c r="F35" s="195"/>
      <c r="G35" s="197"/>
      <c r="H35" s="254"/>
      <c r="I35" s="361">
        <v>6.9444444444444441E-3</v>
      </c>
      <c r="J35" s="361">
        <v>6.9444444444444441E-3</v>
      </c>
      <c r="K35" s="255"/>
      <c r="L35" s="68"/>
      <c r="M35" s="68"/>
      <c r="N35" s="68"/>
      <c r="O35" s="68"/>
      <c r="P35" s="68"/>
    </row>
    <row r="36" spans="1:16" s="10" customFormat="1" ht="12.75" x14ac:dyDescent="0.2">
      <c r="A36" s="424"/>
      <c r="B36" s="36"/>
      <c r="C36" s="36"/>
      <c r="D36" s="69" t="s">
        <v>51</v>
      </c>
      <c r="E36" s="196"/>
      <c r="F36" s="196"/>
      <c r="G36" s="197"/>
      <c r="H36" s="256"/>
      <c r="I36" s="362"/>
      <c r="J36" s="362"/>
      <c r="K36" s="258"/>
      <c r="L36" s="70"/>
      <c r="M36" s="70"/>
      <c r="N36" s="70"/>
      <c r="O36" s="70"/>
      <c r="P36" s="70"/>
    </row>
    <row r="37" spans="1:16" s="10" customFormat="1" ht="12.75" x14ac:dyDescent="0.2">
      <c r="A37" s="424"/>
      <c r="B37" s="36"/>
      <c r="C37" s="36"/>
      <c r="D37" s="67" t="s">
        <v>52</v>
      </c>
      <c r="E37" s="195"/>
      <c r="F37" s="195"/>
      <c r="G37" s="197"/>
      <c r="H37" s="254"/>
      <c r="I37" s="362"/>
      <c r="J37" s="362"/>
      <c r="K37" s="255"/>
      <c r="L37" s="68"/>
      <c r="M37" s="68"/>
      <c r="N37" s="68"/>
      <c r="O37" s="68"/>
      <c r="P37" s="68"/>
    </row>
    <row r="38" spans="1:16" s="10" customFormat="1" ht="12.75" x14ac:dyDescent="0.2">
      <c r="A38" s="424"/>
      <c r="B38" s="36"/>
      <c r="C38" s="36"/>
      <c r="D38" s="69" t="s">
        <v>60</v>
      </c>
      <c r="E38" s="196"/>
      <c r="F38" s="196"/>
      <c r="G38" s="197"/>
      <c r="H38" s="256"/>
      <c r="I38" s="360">
        <v>6.9444444444444441E-3</v>
      </c>
      <c r="J38" s="360">
        <v>6.9444444444444441E-3</v>
      </c>
      <c r="K38" s="258"/>
      <c r="L38" s="70"/>
      <c r="M38" s="70"/>
      <c r="N38" s="70"/>
      <c r="O38" s="70"/>
      <c r="P38" s="70"/>
    </row>
    <row r="39" spans="1:16" s="10" customFormat="1" ht="12.75" x14ac:dyDescent="0.2">
      <c r="A39" s="424"/>
      <c r="B39" s="36"/>
      <c r="C39" s="36"/>
      <c r="D39" s="67" t="s">
        <v>61</v>
      </c>
      <c r="E39" s="195"/>
      <c r="F39" s="195"/>
      <c r="G39" s="197"/>
      <c r="H39" s="254"/>
      <c r="I39" s="360">
        <v>6.9444444444444441E-3</v>
      </c>
      <c r="J39" s="360">
        <v>6.9444444444444441E-3</v>
      </c>
      <c r="K39" s="255"/>
      <c r="L39" s="68"/>
      <c r="M39" s="68"/>
      <c r="N39" s="68"/>
      <c r="O39" s="68"/>
      <c r="P39" s="68"/>
    </row>
    <row r="40" spans="1:16" s="10" customFormat="1" ht="12.75" x14ac:dyDescent="0.2">
      <c r="A40" s="424"/>
      <c r="B40" s="36"/>
      <c r="C40" s="36"/>
      <c r="D40" s="69" t="s">
        <v>62</v>
      </c>
      <c r="E40" s="196"/>
      <c r="F40" s="196"/>
      <c r="G40" s="197"/>
      <c r="H40" s="256"/>
      <c r="I40" s="361">
        <v>6.9444444444444441E-3</v>
      </c>
      <c r="J40" s="361">
        <v>6.9444444444444441E-3</v>
      </c>
      <c r="K40" s="258"/>
      <c r="L40" s="70"/>
      <c r="M40" s="70"/>
      <c r="N40" s="70"/>
      <c r="O40" s="70"/>
      <c r="P40" s="70"/>
    </row>
    <row r="41" spans="1:16" s="10" customFormat="1" ht="12.75" x14ac:dyDescent="0.2">
      <c r="A41" s="424"/>
      <c r="B41" s="36"/>
      <c r="C41" s="36"/>
      <c r="D41" s="67" t="s">
        <v>63</v>
      </c>
      <c r="E41" s="195"/>
      <c r="F41" s="195"/>
      <c r="G41" s="197"/>
      <c r="H41" s="254"/>
      <c r="I41" s="361">
        <v>6.9444444444444441E-3</v>
      </c>
      <c r="J41" s="361">
        <v>6.9444444444444441E-3</v>
      </c>
      <c r="K41" s="255"/>
      <c r="L41" s="68"/>
      <c r="M41" s="68"/>
      <c r="N41" s="68"/>
      <c r="O41" s="68"/>
      <c r="P41" s="68"/>
    </row>
    <row r="42" spans="1:16" s="10" customFormat="1" ht="12.75" x14ac:dyDescent="0.2">
      <c r="A42" s="424"/>
      <c r="B42" s="36"/>
      <c r="C42" s="36"/>
      <c r="D42" s="69" t="s">
        <v>64</v>
      </c>
      <c r="E42" s="196"/>
      <c r="F42" s="196"/>
      <c r="G42" s="198"/>
      <c r="H42" s="256"/>
      <c r="I42" s="362"/>
      <c r="J42" s="362"/>
      <c r="K42" s="258"/>
      <c r="L42" s="70"/>
      <c r="M42" s="70"/>
      <c r="N42" s="70"/>
      <c r="O42" s="70"/>
      <c r="P42" s="70"/>
    </row>
    <row r="43" spans="1:16" s="10" customFormat="1" ht="12.75" x14ac:dyDescent="0.2">
      <c r="A43" s="424"/>
      <c r="B43" s="36"/>
      <c r="C43" s="36"/>
      <c r="D43" s="5" t="s">
        <v>65</v>
      </c>
      <c r="E43" s="194"/>
      <c r="F43" s="194"/>
      <c r="G43" s="198"/>
      <c r="H43" s="251"/>
      <c r="I43" s="362"/>
      <c r="J43" s="362"/>
      <c r="K43" s="253"/>
      <c r="L43" s="35"/>
      <c r="M43" s="35"/>
      <c r="N43" s="35"/>
      <c r="O43" s="35"/>
      <c r="P43" s="35"/>
    </row>
    <row r="44" spans="1:16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35"/>
      <c r="H44" s="261">
        <v>105</v>
      </c>
      <c r="I44" s="363">
        <v>75</v>
      </c>
      <c r="J44" s="363">
        <v>75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16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37"/>
      <c r="H45" s="264">
        <v>22</v>
      </c>
      <c r="I45" s="364">
        <v>75</v>
      </c>
      <c r="J45" s="364">
        <v>75</v>
      </c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16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08"/>
      <c r="H46" s="266">
        <v>22</v>
      </c>
      <c r="I46" s="365"/>
      <c r="J46" s="365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16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35"/>
      <c r="H47" s="261">
        <v>23</v>
      </c>
      <c r="I47" s="363">
        <v>75</v>
      </c>
      <c r="J47" s="363">
        <v>75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16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37"/>
      <c r="H48" s="264">
        <v>5</v>
      </c>
      <c r="I48" s="364">
        <v>75</v>
      </c>
      <c r="J48" s="364">
        <v>75</v>
      </c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08"/>
      <c r="H49" s="266">
        <v>5</v>
      </c>
      <c r="I49" s="365"/>
      <c r="J49" s="365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35"/>
      <c r="H50" s="264">
        <v>40</v>
      </c>
      <c r="I50" s="363">
        <v>75</v>
      </c>
      <c r="J50" s="363">
        <v>75</v>
      </c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37"/>
      <c r="H51" s="264">
        <v>8</v>
      </c>
      <c r="I51" s="364">
        <v>75</v>
      </c>
      <c r="J51" s="364">
        <v>75</v>
      </c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08"/>
      <c r="H52" s="264">
        <v>7</v>
      </c>
      <c r="I52" s="365"/>
      <c r="J52" s="365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35"/>
      <c r="H53" s="261">
        <v>0</v>
      </c>
      <c r="I53" s="363"/>
      <c r="J53" s="363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37"/>
      <c r="H54" s="264">
        <v>0</v>
      </c>
      <c r="I54" s="364"/>
      <c r="J54" s="364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08"/>
      <c r="H55" s="266">
        <v>0</v>
      </c>
      <c r="I55" s="365"/>
      <c r="J55" s="365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35"/>
      <c r="H56" s="261">
        <v>0</v>
      </c>
      <c r="I56" s="363"/>
      <c r="J56" s="363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37"/>
      <c r="H57" s="264">
        <v>0</v>
      </c>
      <c r="I57" s="364"/>
      <c r="J57" s="364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08"/>
      <c r="H58" s="266">
        <v>0</v>
      </c>
      <c r="I58" s="365"/>
      <c r="J58" s="365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37"/>
      <c r="H59" s="264">
        <v>0</v>
      </c>
      <c r="I59" s="363"/>
      <c r="J59" s="363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37"/>
      <c r="H60" s="264">
        <v>0</v>
      </c>
      <c r="I60" s="364"/>
      <c r="J60" s="364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37"/>
      <c r="H61" s="264">
        <v>0</v>
      </c>
      <c r="I61" s="365"/>
      <c r="J61" s="365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35"/>
      <c r="H62" s="261">
        <v>105</v>
      </c>
      <c r="I62" s="363">
        <v>2</v>
      </c>
      <c r="J62" s="363">
        <v>2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37"/>
      <c r="H63" s="264">
        <v>22</v>
      </c>
      <c r="I63" s="364">
        <v>2</v>
      </c>
      <c r="J63" s="364">
        <v>2</v>
      </c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08"/>
      <c r="H64" s="266">
        <v>22</v>
      </c>
      <c r="I64" s="365"/>
      <c r="J64" s="365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35"/>
      <c r="H65" s="261">
        <v>23</v>
      </c>
      <c r="I65" s="363">
        <v>2</v>
      </c>
      <c r="J65" s="363">
        <v>2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37"/>
      <c r="H66" s="264">
        <v>5</v>
      </c>
      <c r="I66" s="364">
        <v>2</v>
      </c>
      <c r="J66" s="364">
        <v>2</v>
      </c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08"/>
      <c r="H67" s="266">
        <v>5</v>
      </c>
      <c r="I67" s="365"/>
      <c r="J67" s="365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35"/>
      <c r="H68" s="264">
        <v>40</v>
      </c>
      <c r="I68" s="363">
        <v>2</v>
      </c>
      <c r="J68" s="363">
        <v>2</v>
      </c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37"/>
      <c r="H69" s="264">
        <v>8</v>
      </c>
      <c r="I69" s="364">
        <v>2</v>
      </c>
      <c r="J69" s="364">
        <v>2</v>
      </c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37"/>
      <c r="H70" s="264">
        <v>7</v>
      </c>
      <c r="I70" s="365"/>
      <c r="J70" s="365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35"/>
      <c r="H71" s="261">
        <v>0</v>
      </c>
      <c r="I71" s="363"/>
      <c r="J71" s="363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37"/>
      <c r="H72" s="264">
        <v>0</v>
      </c>
      <c r="I72" s="364"/>
      <c r="J72" s="364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08"/>
      <c r="H73" s="266">
        <v>0</v>
      </c>
      <c r="I73" s="365"/>
      <c r="J73" s="365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35"/>
      <c r="H74" s="261">
        <v>0</v>
      </c>
      <c r="I74" s="363"/>
      <c r="J74" s="363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37"/>
      <c r="H75" s="264">
        <v>0</v>
      </c>
      <c r="I75" s="364"/>
      <c r="J75" s="364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08"/>
      <c r="H76" s="266">
        <v>0</v>
      </c>
      <c r="I76" s="365"/>
      <c r="J76" s="365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37"/>
      <c r="H77" s="264">
        <v>0</v>
      </c>
      <c r="I77" s="363"/>
      <c r="J77" s="363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37"/>
      <c r="H78" s="264">
        <v>0</v>
      </c>
      <c r="I78" s="364"/>
      <c r="J78" s="364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37"/>
      <c r="H79" s="264">
        <v>0</v>
      </c>
      <c r="I79" s="365"/>
      <c r="J79" s="365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369">
        <v>0.98958333333333337</v>
      </c>
      <c r="J80" s="369">
        <v>0.98958333333333337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16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370">
        <v>0.98958333333333337</v>
      </c>
      <c r="J81" s="370">
        <v>0.98958333333333337</v>
      </c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16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371"/>
      <c r="J82" s="371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16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99"/>
      <c r="H83" s="261">
        <v>23</v>
      </c>
      <c r="I83" s="369">
        <v>0.98958333333333337</v>
      </c>
      <c r="J83" s="369">
        <v>0.98958333333333337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16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200"/>
      <c r="H84" s="264">
        <v>5</v>
      </c>
      <c r="I84" s="370">
        <v>0.98958333333333337</v>
      </c>
      <c r="J84" s="370">
        <v>0.98958333333333337</v>
      </c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16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201"/>
      <c r="H85" s="266">
        <v>5</v>
      </c>
      <c r="I85" s="371"/>
      <c r="J85" s="371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16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99"/>
      <c r="H86" s="264">
        <v>40</v>
      </c>
      <c r="I86" s="369">
        <v>0.98958333333333337</v>
      </c>
      <c r="J86" s="369">
        <v>0.98958333333333337</v>
      </c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16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200"/>
      <c r="H87" s="264">
        <v>8</v>
      </c>
      <c r="I87" s="370">
        <v>0.98958333333333337</v>
      </c>
      <c r="J87" s="370">
        <v>0.98958333333333337</v>
      </c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16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201"/>
      <c r="H88" s="264">
        <v>7</v>
      </c>
      <c r="I88" s="371"/>
      <c r="J88" s="371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16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369"/>
      <c r="J89" s="369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16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370"/>
      <c r="J90" s="370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16" s="10" customFormat="1" ht="12.75" x14ac:dyDescent="0.2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371"/>
      <c r="J91" s="371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</row>
    <row r="92" spans="1:16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369"/>
      <c r="J92" s="369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16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54"/>
      <c r="H93" s="264">
        <v>0</v>
      </c>
      <c r="I93" s="370"/>
      <c r="J93" s="370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16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371"/>
      <c r="J94" s="371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16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4"/>
      <c r="H95" s="264">
        <v>0</v>
      </c>
      <c r="I95" s="369"/>
      <c r="J95" s="369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16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54"/>
      <c r="H96" s="264">
        <v>0</v>
      </c>
      <c r="I96" s="370"/>
      <c r="J96" s="370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4"/>
      <c r="H97" s="264">
        <v>0</v>
      </c>
      <c r="I97" s="371"/>
      <c r="J97" s="371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27"/>
      <c r="H98" s="261">
        <v>105</v>
      </c>
      <c r="I98" s="375">
        <v>181.125</v>
      </c>
      <c r="J98" s="375">
        <v>181.125</v>
      </c>
      <c r="K98" s="261">
        <v>68</v>
      </c>
      <c r="L98" s="90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07"/>
      <c r="H99" s="264">
        <v>22</v>
      </c>
      <c r="I99" s="376">
        <v>181.125</v>
      </c>
      <c r="J99" s="376">
        <v>181.125</v>
      </c>
      <c r="K99" s="264">
        <v>14</v>
      </c>
      <c r="L99" s="92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61"/>
      <c r="H100" s="266">
        <v>22</v>
      </c>
      <c r="I100" s="377"/>
      <c r="J100" s="377"/>
      <c r="K100" s="266">
        <v>14</v>
      </c>
      <c r="L100" s="94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27"/>
      <c r="H101" s="261">
        <v>23</v>
      </c>
      <c r="I101" s="375">
        <v>181.125</v>
      </c>
      <c r="J101" s="375">
        <v>181.125</v>
      </c>
      <c r="K101" s="261">
        <v>15</v>
      </c>
      <c r="L101" s="90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07"/>
      <c r="H102" s="264">
        <v>5</v>
      </c>
      <c r="I102" s="376">
        <v>181.125</v>
      </c>
      <c r="J102" s="376">
        <v>181.125</v>
      </c>
      <c r="K102" s="264">
        <v>3</v>
      </c>
      <c r="L102" s="78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61"/>
      <c r="H103" s="266">
        <v>5</v>
      </c>
      <c r="I103" s="377"/>
      <c r="J103" s="377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27"/>
      <c r="H104" s="264">
        <v>40</v>
      </c>
      <c r="I104" s="375">
        <v>181.125</v>
      </c>
      <c r="J104" s="375">
        <v>181.125</v>
      </c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07"/>
      <c r="H105" s="264">
        <v>8</v>
      </c>
      <c r="I105" s="376">
        <v>181.125</v>
      </c>
      <c r="J105" s="376">
        <v>181.125</v>
      </c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61"/>
      <c r="H106" s="264">
        <v>7</v>
      </c>
      <c r="I106" s="377"/>
      <c r="J106" s="377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35"/>
      <c r="H107" s="261"/>
      <c r="I107" s="375"/>
      <c r="J107" s="375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37"/>
      <c r="H108" s="264"/>
      <c r="I108" s="376"/>
      <c r="J108" s="376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08"/>
      <c r="H109" s="266"/>
      <c r="I109" s="377"/>
      <c r="J109" s="377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35"/>
      <c r="H110" s="261"/>
      <c r="I110" s="375"/>
      <c r="J110" s="375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37"/>
      <c r="H111" s="264"/>
      <c r="I111" s="376"/>
      <c r="J111" s="376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08"/>
      <c r="H112" s="266"/>
      <c r="I112" s="377"/>
      <c r="J112" s="377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37"/>
      <c r="H113" s="264"/>
      <c r="I113" s="375"/>
      <c r="J113" s="375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37"/>
      <c r="H114" s="264"/>
      <c r="I114" s="376"/>
      <c r="J114" s="376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37"/>
      <c r="H115" s="264"/>
      <c r="I115" s="377"/>
      <c r="J115" s="377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378"/>
      <c r="J116" s="378"/>
      <c r="K116" s="274"/>
      <c r="L116" s="96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379"/>
      <c r="J117" s="379"/>
      <c r="K117" s="276"/>
      <c r="L117" s="97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380"/>
      <c r="J118" s="380"/>
      <c r="K118" s="278"/>
      <c r="L118" s="98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378"/>
      <c r="J119" s="378"/>
      <c r="K119" s="274"/>
      <c r="L119" s="96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379"/>
      <c r="J120" s="379"/>
      <c r="K120" s="276"/>
      <c r="L120" s="97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380"/>
      <c r="J121" s="380"/>
      <c r="K121" s="278"/>
      <c r="L121" s="98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379"/>
      <c r="J122" s="379"/>
      <c r="K122" s="276"/>
      <c r="L122" s="97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379"/>
      <c r="J123" s="379"/>
      <c r="K123" s="276"/>
      <c r="L123" s="97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379"/>
      <c r="J124" s="379"/>
      <c r="K124" s="276"/>
      <c r="L124" s="97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378"/>
      <c r="J125" s="378"/>
      <c r="K125" s="274"/>
      <c r="L125" s="96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379"/>
      <c r="J126" s="379"/>
      <c r="K126" s="276"/>
      <c r="L126" s="97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380"/>
      <c r="J127" s="380"/>
      <c r="K127" s="278"/>
      <c r="L127" s="98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378"/>
      <c r="J128" s="378"/>
      <c r="K128" s="274"/>
      <c r="L128" s="96"/>
      <c r="M128" s="91">
        <f t="shared" si="3"/>
        <v>0</v>
      </c>
      <c r="N128" s="96"/>
      <c r="O128" s="91">
        <f t="shared" si="4"/>
        <v>0</v>
      </c>
      <c r="P128" s="96"/>
    </row>
    <row r="129" spans="1:256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379"/>
      <c r="J129" s="379"/>
      <c r="K129" s="276"/>
      <c r="L129" s="97"/>
      <c r="M129" s="93">
        <f t="shared" si="3"/>
        <v>0</v>
      </c>
      <c r="N129" s="97"/>
      <c r="O129" s="93">
        <f t="shared" si="4"/>
        <v>0</v>
      </c>
      <c r="P129" s="97"/>
    </row>
    <row r="130" spans="1:256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380"/>
      <c r="J130" s="380"/>
      <c r="K130" s="278"/>
      <c r="L130" s="98"/>
      <c r="M130" s="95">
        <f t="shared" si="3"/>
        <v>0</v>
      </c>
      <c r="N130" s="98"/>
      <c r="O130" s="95">
        <f t="shared" si="4"/>
        <v>0</v>
      </c>
      <c r="P130" s="98"/>
    </row>
    <row r="131" spans="1:256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379"/>
      <c r="J131" s="379"/>
      <c r="K131" s="276"/>
      <c r="L131" s="97"/>
      <c r="M131" s="93">
        <f t="shared" si="3"/>
        <v>0</v>
      </c>
      <c r="N131" s="97"/>
      <c r="O131" s="93">
        <f t="shared" si="4"/>
        <v>0</v>
      </c>
      <c r="P131" s="97"/>
    </row>
    <row r="132" spans="1:256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379"/>
      <c r="J132" s="379"/>
      <c r="K132" s="276"/>
      <c r="L132" s="97"/>
      <c r="M132" s="93">
        <f t="shared" si="3"/>
        <v>0</v>
      </c>
      <c r="N132" s="97"/>
      <c r="O132" s="93">
        <f t="shared" si="4"/>
        <v>0</v>
      </c>
      <c r="P132" s="97"/>
    </row>
    <row r="133" spans="1:256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379"/>
      <c r="J133" s="379"/>
      <c r="K133" s="276"/>
      <c r="L133" s="97"/>
      <c r="M133" s="93">
        <f t="shared" si="3"/>
        <v>0</v>
      </c>
      <c r="N133" s="97"/>
      <c r="O133" s="93">
        <f t="shared" si="4"/>
        <v>0</v>
      </c>
      <c r="P133" s="97"/>
    </row>
    <row r="134" spans="1:256" s="10" customFormat="1" ht="12.75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27"/>
      <c r="H134" s="274"/>
      <c r="I134" s="381"/>
      <c r="J134" s="381"/>
      <c r="K134" s="274"/>
      <c r="L134" s="90"/>
      <c r="M134" s="91">
        <f t="shared" si="3"/>
        <v>0</v>
      </c>
      <c r="N134" s="90"/>
      <c r="O134" s="91">
        <f t="shared" si="4"/>
        <v>0</v>
      </c>
      <c r="P134" s="90"/>
    </row>
    <row r="135" spans="1:256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107"/>
      <c r="H135" s="276"/>
      <c r="I135" s="382"/>
      <c r="J135" s="382"/>
      <c r="K135" s="276"/>
      <c r="L135" s="92"/>
      <c r="M135" s="93">
        <f t="shared" si="3"/>
        <v>0</v>
      </c>
      <c r="N135" s="92"/>
      <c r="O135" s="93">
        <f t="shared" si="4"/>
        <v>0</v>
      </c>
      <c r="P135" s="92"/>
    </row>
    <row r="136" spans="1:256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161"/>
      <c r="H136" s="278"/>
      <c r="I136" s="383"/>
      <c r="J136" s="383"/>
      <c r="K136" s="278"/>
      <c r="L136" s="94"/>
      <c r="M136" s="95">
        <f t="shared" si="3"/>
        <v>0</v>
      </c>
      <c r="N136" s="94"/>
      <c r="O136" s="95">
        <f t="shared" si="4"/>
        <v>0</v>
      </c>
      <c r="P136" s="94"/>
    </row>
    <row r="137" spans="1:256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27"/>
      <c r="H137" s="274"/>
      <c r="I137" s="381"/>
      <c r="J137" s="381"/>
      <c r="K137" s="274"/>
      <c r="L137" s="90"/>
      <c r="M137" s="91">
        <f t="shared" si="3"/>
        <v>0</v>
      </c>
      <c r="N137" s="90"/>
      <c r="O137" s="91">
        <f t="shared" si="4"/>
        <v>0</v>
      </c>
      <c r="P137" s="90"/>
    </row>
    <row r="138" spans="1:256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07"/>
      <c r="H138" s="276"/>
      <c r="I138" s="382"/>
      <c r="J138" s="382"/>
      <c r="K138" s="276"/>
      <c r="L138" s="92"/>
      <c r="M138" s="93">
        <f t="shared" si="3"/>
        <v>0</v>
      </c>
      <c r="N138" s="92"/>
      <c r="O138" s="93">
        <f t="shared" si="4"/>
        <v>0</v>
      </c>
      <c r="P138" s="92"/>
    </row>
    <row r="139" spans="1:256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08"/>
      <c r="H139" s="266"/>
      <c r="I139" s="368"/>
      <c r="J139" s="368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56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37"/>
      <c r="H140" s="264"/>
      <c r="I140" s="367"/>
      <c r="J140" s="367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56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37"/>
      <c r="H141" s="264"/>
      <c r="I141" s="367"/>
      <c r="J141" s="367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56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08"/>
      <c r="H142" s="266"/>
      <c r="I142" s="368"/>
      <c r="J142" s="368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56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35"/>
      <c r="H143" s="261"/>
      <c r="I143" s="366"/>
      <c r="J143" s="366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</row>
    <row r="144" spans="1:256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37"/>
      <c r="H144" s="264"/>
      <c r="I144" s="367"/>
      <c r="J144" s="367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</row>
    <row r="145" spans="1:256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08"/>
      <c r="H145" s="266"/>
      <c r="I145" s="368"/>
      <c r="J145" s="368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</row>
    <row r="146" spans="1:256" s="30" customFormat="1" ht="12.75" x14ac:dyDescent="0.2">
      <c r="A146" s="424"/>
      <c r="B146" s="37"/>
      <c r="C146" s="83">
        <f>C$47</f>
        <v>38</v>
      </c>
      <c r="D146" s="74" t="s">
        <v>56</v>
      </c>
      <c r="E146" s="134"/>
      <c r="F146" s="134"/>
      <c r="G146" s="135"/>
      <c r="H146" s="261"/>
      <c r="I146" s="366"/>
      <c r="J146" s="366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</row>
    <row r="147" spans="1:256" s="30" customFormat="1" ht="12.75" x14ac:dyDescent="0.2">
      <c r="A147" s="424"/>
      <c r="B147" s="37"/>
      <c r="C147" s="83">
        <f>C$48</f>
        <v>8</v>
      </c>
      <c r="D147" s="77" t="s">
        <v>57</v>
      </c>
      <c r="E147" s="72"/>
      <c r="F147" s="72"/>
      <c r="G147" s="137"/>
      <c r="H147" s="264"/>
      <c r="I147" s="367"/>
      <c r="J147" s="367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</row>
    <row r="148" spans="1:256" s="30" customFormat="1" ht="12.75" x14ac:dyDescent="0.2">
      <c r="A148" s="425"/>
      <c r="B148" s="37"/>
      <c r="C148" s="83">
        <f>C$49</f>
        <v>8</v>
      </c>
      <c r="D148" s="80" t="s">
        <v>58</v>
      </c>
      <c r="E148" s="73"/>
      <c r="F148" s="73"/>
      <c r="G148" s="108"/>
      <c r="H148" s="266"/>
      <c r="I148" s="368"/>
      <c r="J148" s="368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</row>
    <row r="149" spans="1:256" s="30" customFormat="1" ht="12.75" x14ac:dyDescent="0.2">
      <c r="A149" s="425"/>
      <c r="B149" s="37"/>
      <c r="C149" s="83">
        <f>C$50</f>
        <v>40</v>
      </c>
      <c r="D149" s="77" t="s">
        <v>59</v>
      </c>
      <c r="E149" s="72"/>
      <c r="F149" s="72"/>
      <c r="G149" s="137"/>
      <c r="H149" s="264"/>
      <c r="I149" s="367"/>
      <c r="J149" s="367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</row>
    <row r="150" spans="1:256" s="30" customFormat="1" ht="12.75" x14ac:dyDescent="0.2">
      <c r="A150" s="425"/>
      <c r="B150" s="37"/>
      <c r="C150" s="83">
        <f>C$51</f>
        <v>8</v>
      </c>
      <c r="D150" s="77" t="s">
        <v>66</v>
      </c>
      <c r="E150" s="72"/>
      <c r="F150" s="72"/>
      <c r="G150" s="137"/>
      <c r="H150" s="264"/>
      <c r="I150" s="367"/>
      <c r="J150" s="367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</row>
    <row r="151" spans="1:256" s="30" customFormat="1" ht="12.75" x14ac:dyDescent="0.2">
      <c r="A151" s="426"/>
      <c r="B151" s="37"/>
      <c r="C151" s="83">
        <f>C$52</f>
        <v>7</v>
      </c>
      <c r="D151" s="77" t="s">
        <v>67</v>
      </c>
      <c r="E151" s="72"/>
      <c r="F151" s="72"/>
      <c r="G151" s="137"/>
      <c r="H151" s="264"/>
      <c r="I151" s="367"/>
      <c r="J151" s="367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353"/>
      <c r="J152" s="353"/>
      <c r="K152" s="286"/>
      <c r="L152" s="74"/>
      <c r="M152" s="74"/>
      <c r="N152" s="74"/>
      <c r="O152" s="74"/>
      <c r="P152" s="74"/>
    </row>
    <row r="153" spans="1:256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384"/>
      <c r="J153" s="384"/>
      <c r="K153" s="287"/>
      <c r="L153" s="77"/>
      <c r="M153" s="77"/>
      <c r="N153" s="77"/>
      <c r="O153" s="77"/>
      <c r="P153" s="77"/>
    </row>
    <row r="154" spans="1:256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384"/>
      <c r="J154" s="384"/>
      <c r="K154" s="287"/>
      <c r="L154" s="77"/>
      <c r="M154" s="77"/>
      <c r="N154" s="77"/>
      <c r="O154" s="77"/>
      <c r="P154" s="77"/>
    </row>
    <row r="155" spans="1:256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384"/>
      <c r="J155" s="384"/>
      <c r="K155" s="287"/>
      <c r="L155" s="77"/>
      <c r="M155" s="77"/>
      <c r="N155" s="77"/>
      <c r="O155" s="77"/>
      <c r="P155" s="77"/>
    </row>
    <row r="156" spans="1:256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434"/>
      <c r="H156" s="261"/>
      <c r="I156" s="375"/>
      <c r="J156" s="375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</row>
    <row r="157" spans="1:256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435"/>
      <c r="H157" s="264"/>
      <c r="I157" s="382"/>
      <c r="J157" s="382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56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435"/>
      <c r="H158" s="264"/>
      <c r="I158" s="382"/>
      <c r="J158" s="382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56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436"/>
      <c r="H159" s="264"/>
      <c r="I159" s="224">
        <v>15225</v>
      </c>
      <c r="J159" s="224">
        <v>7500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56" s="43" customFormat="1" ht="12.75" x14ac:dyDescent="0.2">
      <c r="A160" s="428"/>
      <c r="B160" s="22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37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37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37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3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37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37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37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v>200.88541666666666</v>
      </c>
      <c r="J167" s="401">
        <v>98.958333333333343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22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385"/>
      <c r="J168" s="385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37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379"/>
      <c r="J169" s="379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37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379"/>
      <c r="J170" s="379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37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380"/>
      <c r="J171" s="380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434"/>
      <c r="H172" s="274"/>
      <c r="I172" s="375"/>
      <c r="J172" s="37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435"/>
      <c r="H173" s="276"/>
      <c r="I173" s="382"/>
      <c r="J173" s="382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435"/>
      <c r="H174" s="276"/>
      <c r="I174" s="382"/>
      <c r="J174" s="382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436"/>
      <c r="H175" s="264"/>
      <c r="I175" s="411">
        <v>35120.619999999995</v>
      </c>
      <c r="J175" s="411">
        <v>17856.715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22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375"/>
      <c r="J176" s="375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37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382"/>
      <c r="J177" s="382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ht="12.75" x14ac:dyDescent="0.2">
      <c r="A178" s="428"/>
      <c r="B178" s="37"/>
      <c r="C178" s="77"/>
      <c r="D178" s="85" t="s">
        <v>69</v>
      </c>
      <c r="E178" s="44">
        <f>5*E113+E114+E115</f>
        <v>0</v>
      </c>
      <c r="F178" s="72"/>
      <c r="G178" s="137"/>
      <c r="H178" s="264"/>
      <c r="I178" s="382"/>
      <c r="J178" s="382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37"/>
      <c r="C179" s="80"/>
      <c r="D179" s="85" t="s">
        <v>73</v>
      </c>
      <c r="E179" s="45">
        <f>SUMPRODUCT($C$44:$C$52,E107:E115)</f>
        <v>0</v>
      </c>
      <c r="F179" s="72"/>
      <c r="G179" s="137"/>
      <c r="H179" s="264"/>
      <c r="I179" s="383"/>
      <c r="J179" s="383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387"/>
      <c r="J180" s="387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2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388"/>
      <c r="J181" s="388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97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388"/>
      <c r="J182" s="388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97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217.63055555555556</v>
      </c>
      <c r="J183" s="403">
        <v>107.29027777777777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385"/>
      <c r="J184" s="385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379"/>
      <c r="J185" s="379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379"/>
      <c r="J186" s="379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401">
        <v>225.66165490338631</v>
      </c>
      <c r="J187" s="401">
        <v>111.5818888888889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389"/>
      <c r="J188" s="389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7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390"/>
      <c r="J189" s="390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4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390"/>
      <c r="J190" s="390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4">
        <f>5*P140+P141+P142</f>
        <v>0</v>
      </c>
    </row>
    <row r="191" spans="1:16" s="43" customFormat="1" ht="12.75" customHeigh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2">
        <v>37869.883999999998</v>
      </c>
      <c r="J191" s="412">
        <v>19290.309000000001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5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375"/>
      <c r="J192" s="3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382"/>
      <c r="J193" s="382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382"/>
      <c r="J194" s="382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383"/>
      <c r="J195" s="383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91"/>
      <c r="J196" s="391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381" t="s">
        <v>247</v>
      </c>
      <c r="J197" s="381" t="s">
        <v>247</v>
      </c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382" t="s">
        <v>247</v>
      </c>
      <c r="J198" s="382" t="s">
        <v>247</v>
      </c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383" t="s">
        <v>247</v>
      </c>
      <c r="J199" s="383" t="s">
        <v>247</v>
      </c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381" t="s">
        <v>247</v>
      </c>
      <c r="J200" s="381" t="s">
        <v>247</v>
      </c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382" t="s">
        <v>247</v>
      </c>
      <c r="J201" s="382" t="s">
        <v>247</v>
      </c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383" t="s">
        <v>247</v>
      </c>
      <c r="J202" s="383" t="s">
        <v>247</v>
      </c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381" t="s">
        <v>247</v>
      </c>
      <c r="J203" s="381" t="s">
        <v>247</v>
      </c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382" t="s">
        <v>247</v>
      </c>
      <c r="J204" s="382" t="s">
        <v>247</v>
      </c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383" t="s">
        <v>247</v>
      </c>
      <c r="J205" s="383" t="s">
        <v>247</v>
      </c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381" t="s">
        <v>247</v>
      </c>
      <c r="J206" s="381" t="s">
        <v>247</v>
      </c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382" t="s">
        <v>247</v>
      </c>
      <c r="J207" s="382" t="s">
        <v>247</v>
      </c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383" t="s">
        <v>247</v>
      </c>
      <c r="J208" s="383" t="s">
        <v>247</v>
      </c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383" t="s">
        <v>247</v>
      </c>
      <c r="J209" s="383" t="s">
        <v>247</v>
      </c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418"/>
      <c r="H210" s="274"/>
      <c r="I210" s="223">
        <f>I98/(I80*24)</f>
        <v>7.6263157894736846</v>
      </c>
      <c r="J210" s="381">
        <f>J98/(J80*24)</f>
        <v>7.6263157894736846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419"/>
      <c r="H211" s="276"/>
      <c r="I211" s="223">
        <f>I99/(I81*24)</f>
        <v>7.6263157894736846</v>
      </c>
      <c r="J211" s="381">
        <f t="shared" ref="J211:J221" si="13">J99/(J81*24)</f>
        <v>7.6263157894736846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419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419"/>
      <c r="H213" s="274"/>
      <c r="I213" s="223">
        <f>I101/(I83*24)</f>
        <v>7.6263157894736846</v>
      </c>
      <c r="J213" s="381">
        <f t="shared" si="13"/>
        <v>7.6263157894736846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419"/>
      <c r="H214" s="276"/>
      <c r="I214" s="223">
        <f>I102/(I84*24)</f>
        <v>7.6263157894736846</v>
      </c>
      <c r="J214" s="381">
        <f t="shared" si="13"/>
        <v>7.6263157894736846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419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419"/>
      <c r="H216" s="274"/>
      <c r="I216" s="223">
        <f t="shared" si="14"/>
        <v>7.6263157894736846</v>
      </c>
      <c r="J216" s="381">
        <f t="shared" si="13"/>
        <v>7.6263157894736846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419"/>
      <c r="H217" s="276"/>
      <c r="I217" s="223">
        <f t="shared" si="14"/>
        <v>7.6263157894736846</v>
      </c>
      <c r="J217" s="381">
        <f t="shared" si="13"/>
        <v>7.6263157894736846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419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419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419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419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420"/>
      <c r="H222" s="240"/>
      <c r="I222" s="383">
        <v>7.6263935701322252</v>
      </c>
      <c r="J222" s="381">
        <v>7.6263515789473679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7.2597634574217418E-2</v>
      </c>
      <c r="J248" s="396">
        <f>(J191-J175)/J191</f>
        <v>7.4316798139418133E-2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97">
        <v>2</v>
      </c>
      <c r="J263" s="397">
        <v>2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43"/>
      <c r="J264" s="43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13">
    <mergeCell ref="I16:I17"/>
    <mergeCell ref="J16:J17"/>
    <mergeCell ref="G210:G222"/>
    <mergeCell ref="G184:G187"/>
    <mergeCell ref="I18:I19"/>
    <mergeCell ref="J18:J19"/>
    <mergeCell ref="A152:A155"/>
    <mergeCell ref="A11:A151"/>
    <mergeCell ref="A156:A195"/>
    <mergeCell ref="G164:G167"/>
    <mergeCell ref="G172:G175"/>
    <mergeCell ref="G188:G191"/>
    <mergeCell ref="G156:G159"/>
  </mergeCells>
  <phoneticPr fontId="9" type="noConversion"/>
  <printOptions horizontalCentered="1" verticalCentered="1"/>
  <pageMargins left="0.47244094488188981" right="0.55118110236220474" top="0.55118110236220474" bottom="0.51181102362204722" header="0.51181102362204722" footer="0"/>
  <pageSetup paperSize="8" fitToHeight="2" orientation="portrait" r:id="rId1"/>
  <headerFooter alignWithMargins="0">
    <oddFooter xml:space="preserve">&amp;L&amp;D&amp;R&amp;F
</oddFooter>
  </headerFooter>
  <rowBreaks count="1" manualBreakCount="1">
    <brk id="142" max="12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pageSetUpPr fitToPage="1"/>
  </sheetPr>
  <dimension ref="A1:HY285"/>
  <sheetViews>
    <sheetView workbookViewId="0">
      <pane xSplit="1" ySplit="10" topLeftCell="F262" activePane="bottomRight" state="frozen"/>
      <selection activeCell="K166" sqref="K166"/>
      <selection pane="topRight" activeCell="K166" sqref="K166"/>
      <selection pane="bottomLeft" activeCell="K166" sqref="K166"/>
      <selection pane="bottomRight" sqref="A1:P264"/>
    </sheetView>
  </sheetViews>
  <sheetFormatPr baseColWidth="10" defaultColWidth="16.625" defaultRowHeight="15.75" x14ac:dyDescent="0.25"/>
  <cols>
    <col min="1" max="1" width="4.75" customWidth="1"/>
    <col min="2" max="2" width="39.625" customWidth="1"/>
    <col min="3" max="3" width="4.375" customWidth="1"/>
    <col min="4" max="4" width="31" customWidth="1"/>
    <col min="5" max="5" width="17.625" style="138" customWidth="1"/>
    <col min="6" max="6" width="4" style="138" customWidth="1"/>
    <col min="7" max="7" width="5.75" style="138" customWidth="1"/>
    <col min="8" max="8" width="4.375" style="138" customWidth="1"/>
    <col min="9" max="9" width="16.625" style="138" customWidth="1"/>
    <col min="10" max="10" width="16.625" style="138"/>
    <col min="11" max="11" width="4.375" customWidth="1"/>
    <col min="13" max="13" width="4.375" customWidth="1"/>
    <col min="15" max="15" width="4.375" customWidth="1"/>
    <col min="16" max="16" width="16.875" customWidth="1"/>
    <col min="18" max="22" width="10.125" bestFit="1" customWidth="1"/>
    <col min="23" max="23" width="12.375" bestFit="1" customWidth="1"/>
    <col min="24" max="24" width="37.25" customWidth="1"/>
    <col min="34" max="34" width="39.125" customWidth="1"/>
    <col min="48" max="48" width="39.625" customWidth="1"/>
    <col min="63" max="63" width="37" customWidth="1"/>
    <col min="82" max="82" width="37.25" customWidth="1"/>
    <col min="92" max="92" width="39.125" customWidth="1"/>
    <col min="106" max="106" width="39.625" customWidth="1"/>
  </cols>
  <sheetData>
    <row r="1" spans="1:17" ht="18.75" x14ac:dyDescent="0.3">
      <c r="A1" s="31"/>
      <c r="B1" s="32" t="s">
        <v>23</v>
      </c>
      <c r="C1" s="32"/>
      <c r="D1" s="31"/>
      <c r="K1" s="31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138"/>
      <c r="I2" s="138"/>
      <c r="J2" s="138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138"/>
      <c r="I3" s="138"/>
      <c r="J3" s="138"/>
    </row>
    <row r="4" spans="1:17" s="65" customFormat="1" ht="12.75" x14ac:dyDescent="0.2">
      <c r="B4" s="66" t="s">
        <v>3</v>
      </c>
      <c r="C4" s="66"/>
      <c r="E4" s="43"/>
      <c r="F4" s="43"/>
      <c r="G4" s="43"/>
      <c r="H4" s="43"/>
      <c r="I4" s="43"/>
      <c r="J4" s="325">
        <v>0.4375</v>
      </c>
    </row>
    <row r="5" spans="1:17" s="65" customFormat="1" ht="12.75" x14ac:dyDescent="0.2">
      <c r="B5" s="66"/>
      <c r="C5" s="66"/>
      <c r="E5" s="43"/>
      <c r="F5" s="43"/>
      <c r="G5" s="43"/>
      <c r="H5" s="43"/>
      <c r="I5" s="43"/>
      <c r="J5" s="325">
        <v>0.3888888888888889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43"/>
      <c r="I6" s="43"/>
      <c r="J6" s="325">
        <v>4.8611111111111105E-2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43"/>
      <c r="I7" s="43"/>
      <c r="J7" s="43"/>
    </row>
    <row r="8" spans="1:17" s="65" customFormat="1" ht="12.75" x14ac:dyDescent="0.2">
      <c r="B8" s="66" t="s">
        <v>6</v>
      </c>
      <c r="C8" s="66"/>
      <c r="E8" s="43"/>
      <c r="F8" s="43"/>
      <c r="G8" s="43"/>
      <c r="H8" s="43"/>
      <c r="I8" s="43"/>
      <c r="J8" s="43"/>
    </row>
    <row r="9" spans="1:17" ht="30" x14ac:dyDescent="0.25">
      <c r="C9" s="7"/>
      <c r="I9" s="398" t="s">
        <v>252</v>
      </c>
      <c r="J9" s="350" t="s">
        <v>270</v>
      </c>
    </row>
    <row r="10" spans="1:17" ht="57" customHeight="1" x14ac:dyDescent="0.3">
      <c r="B10" s="62" t="s">
        <v>23</v>
      </c>
      <c r="C10" s="1"/>
      <c r="D10" s="3" t="s">
        <v>7</v>
      </c>
      <c r="E10" s="189" t="s">
        <v>0</v>
      </c>
      <c r="F10" s="189"/>
      <c r="G10" s="190"/>
      <c r="H10" s="189"/>
      <c r="I10" s="351" t="s">
        <v>251</v>
      </c>
      <c r="J10" s="351" t="s">
        <v>256</v>
      </c>
      <c r="K10" s="14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214" t="s">
        <v>236</v>
      </c>
      <c r="F11" s="192"/>
      <c r="G11" s="192"/>
      <c r="H11" s="192"/>
      <c r="I11" s="233" t="s">
        <v>216</v>
      </c>
      <c r="J11" s="233" t="s">
        <v>216</v>
      </c>
      <c r="K11" s="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192"/>
      <c r="I12" s="233" t="s">
        <v>91</v>
      </c>
      <c r="J12" s="233" t="s">
        <v>91</v>
      </c>
      <c r="K12" s="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8" t="s">
        <v>215</v>
      </c>
      <c r="E13" s="24"/>
      <c r="F13" s="24"/>
      <c r="G13" s="143"/>
      <c r="H13" s="24"/>
      <c r="I13" s="143"/>
      <c r="J13" s="143"/>
      <c r="K13" s="21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326" t="s">
        <v>248</v>
      </c>
      <c r="E14" s="157" t="s">
        <v>217</v>
      </c>
      <c r="F14" s="18"/>
      <c r="G14" s="143"/>
      <c r="H14" s="18"/>
      <c r="I14" s="327">
        <v>8.4239999999999995</v>
      </c>
      <c r="J14" s="327">
        <v>8.4239999999999995</v>
      </c>
      <c r="K14" s="5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26"/>
      <c r="E15" s="158" t="s">
        <v>218</v>
      </c>
      <c r="F15" s="26"/>
      <c r="G15" s="193"/>
      <c r="H15" s="26"/>
      <c r="I15" s="328">
        <v>8.4710000000000001</v>
      </c>
      <c r="J15" s="328">
        <v>8.4710000000000001</v>
      </c>
      <c r="K15" s="6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4"/>
      <c r="H16" s="24"/>
      <c r="I16" s="248">
        <v>4.8611111111111112E-2</v>
      </c>
      <c r="J16" s="248">
        <v>4.8611111111111112E-2</v>
      </c>
      <c r="K16" s="21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5"/>
      <c r="H17" s="26"/>
      <c r="I17" s="145"/>
      <c r="J17" s="145"/>
      <c r="K17" s="6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18"/>
      <c r="I18" s="146"/>
      <c r="J18" s="146"/>
      <c r="K18" s="5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6"/>
      <c r="I19" s="145"/>
      <c r="J19" s="145"/>
      <c r="K19" s="6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181"/>
      <c r="I20" s="246">
        <v>1</v>
      </c>
      <c r="J20" s="246">
        <v>1</v>
      </c>
      <c r="K20" s="29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219</v>
      </c>
      <c r="E21" s="24"/>
      <c r="F21" s="24"/>
      <c r="G21" s="147"/>
      <c r="H21" s="24"/>
      <c r="I21" s="248">
        <v>4.8611111111111112E-2</v>
      </c>
      <c r="J21" s="248">
        <v>4.8611111111111112E-2</v>
      </c>
      <c r="K21" s="21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18"/>
      <c r="I22" s="249"/>
      <c r="J22" s="249"/>
      <c r="K22" s="5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18"/>
      <c r="I23" s="249"/>
      <c r="J23" s="249"/>
      <c r="K23" s="5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21" t="s">
        <v>220</v>
      </c>
      <c r="E24" s="18"/>
      <c r="F24" s="18"/>
      <c r="G24" s="148"/>
      <c r="H24" s="18"/>
      <c r="I24" s="248">
        <v>4.8611111111111112E-2</v>
      </c>
      <c r="J24" s="248">
        <v>4.8611111111111112E-2</v>
      </c>
      <c r="K24" s="5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221</v>
      </c>
      <c r="E25" s="26"/>
      <c r="F25" s="26"/>
      <c r="G25" s="149"/>
      <c r="H25" s="26"/>
      <c r="I25" s="250">
        <v>4.8611111111111112E-2</v>
      </c>
      <c r="J25" s="250">
        <v>4.8611111111111112E-2</v>
      </c>
      <c r="K25" s="6"/>
      <c r="L25" s="6"/>
      <c r="M25" s="6"/>
      <c r="N25" s="6"/>
      <c r="O25" s="6"/>
      <c r="P25" s="6"/>
    </row>
    <row r="26" spans="1:16" s="10" customFormat="1" ht="12.75" x14ac:dyDescent="0.2">
      <c r="A26" s="424"/>
      <c r="B26" s="12" t="s">
        <v>17</v>
      </c>
      <c r="C26" s="17"/>
      <c r="D26" s="21" t="s">
        <v>223</v>
      </c>
      <c r="E26" s="194"/>
      <c r="F26" s="194"/>
      <c r="G26" s="150"/>
      <c r="H26" s="194"/>
      <c r="I26" s="252" t="s">
        <v>85</v>
      </c>
      <c r="J26" s="252" t="s">
        <v>85</v>
      </c>
      <c r="K26" s="35"/>
      <c r="L26" s="35"/>
      <c r="M26" s="35"/>
      <c r="N26" s="35"/>
      <c r="O26" s="35"/>
      <c r="P26" s="35"/>
    </row>
    <row r="27" spans="1:16" s="10" customFormat="1" ht="12.75" x14ac:dyDescent="0.2">
      <c r="A27" s="424"/>
      <c r="B27" s="5"/>
      <c r="C27" s="36"/>
      <c r="D27" s="67" t="s">
        <v>224</v>
      </c>
      <c r="E27" s="195"/>
      <c r="F27" s="195"/>
      <c r="G27" s="150"/>
      <c r="H27" s="195"/>
      <c r="I27" s="252" t="s">
        <v>85</v>
      </c>
      <c r="J27" s="252" t="s">
        <v>85</v>
      </c>
      <c r="K27" s="68"/>
      <c r="L27" s="68"/>
      <c r="M27" s="68"/>
      <c r="N27" s="68"/>
      <c r="O27" s="68"/>
      <c r="P27" s="68"/>
    </row>
    <row r="28" spans="1:16" s="10" customFormat="1" ht="12.75" x14ac:dyDescent="0.2">
      <c r="A28" s="424"/>
      <c r="B28" s="5"/>
      <c r="C28" s="36"/>
      <c r="D28" s="69" t="s">
        <v>43</v>
      </c>
      <c r="E28" s="196"/>
      <c r="F28" s="196"/>
      <c r="G28" s="150"/>
      <c r="H28" s="196"/>
      <c r="I28" s="252"/>
      <c r="J28" s="252"/>
      <c r="K28" s="70"/>
      <c r="L28" s="70"/>
      <c r="M28" s="70"/>
      <c r="N28" s="70"/>
      <c r="O28" s="70"/>
      <c r="P28" s="70"/>
    </row>
    <row r="29" spans="1:16" s="10" customFormat="1" ht="12.75" x14ac:dyDescent="0.2">
      <c r="A29" s="424"/>
      <c r="B29" s="5"/>
      <c r="C29" s="36"/>
      <c r="D29" s="67" t="s">
        <v>44</v>
      </c>
      <c r="E29" s="195"/>
      <c r="F29" s="195"/>
      <c r="G29" s="150"/>
      <c r="H29" s="195"/>
      <c r="I29" s="252"/>
      <c r="J29" s="252"/>
      <c r="K29" s="68"/>
      <c r="L29" s="68"/>
      <c r="M29" s="68"/>
      <c r="N29" s="68"/>
      <c r="O29" s="68"/>
      <c r="P29" s="68"/>
    </row>
    <row r="30" spans="1:16" s="10" customFormat="1" ht="12.75" x14ac:dyDescent="0.2">
      <c r="A30" s="424"/>
      <c r="B30" s="5"/>
      <c r="C30" s="36"/>
      <c r="D30" s="69" t="s">
        <v>45</v>
      </c>
      <c r="E30" s="196"/>
      <c r="F30" s="196"/>
      <c r="G30" s="150"/>
      <c r="H30" s="196"/>
      <c r="I30" s="252"/>
      <c r="J30" s="252"/>
      <c r="K30" s="70"/>
      <c r="L30" s="70"/>
      <c r="M30" s="70"/>
      <c r="N30" s="70"/>
      <c r="O30" s="70"/>
      <c r="P30" s="70"/>
    </row>
    <row r="31" spans="1:16" s="10" customFormat="1" ht="12.75" x14ac:dyDescent="0.2">
      <c r="A31" s="424"/>
      <c r="B31" s="5"/>
      <c r="C31" s="36"/>
      <c r="D31" s="67" t="s">
        <v>46</v>
      </c>
      <c r="E31" s="195"/>
      <c r="F31" s="195"/>
      <c r="G31" s="150"/>
      <c r="H31" s="195"/>
      <c r="I31" s="252"/>
      <c r="J31" s="252"/>
      <c r="K31" s="68"/>
      <c r="L31" s="68"/>
      <c r="M31" s="68"/>
      <c r="N31" s="68"/>
      <c r="O31" s="68"/>
      <c r="P31" s="68"/>
    </row>
    <row r="32" spans="1:16" s="10" customFormat="1" ht="12.75" x14ac:dyDescent="0.2">
      <c r="A32" s="424"/>
      <c r="B32" s="5"/>
      <c r="C32" s="36"/>
      <c r="D32" s="69" t="s">
        <v>225</v>
      </c>
      <c r="E32" s="196"/>
      <c r="F32" s="196"/>
      <c r="G32" s="150"/>
      <c r="H32" s="196"/>
      <c r="I32" s="252" t="s">
        <v>85</v>
      </c>
      <c r="J32" s="252" t="s">
        <v>85</v>
      </c>
      <c r="K32" s="70"/>
      <c r="L32" s="70"/>
      <c r="M32" s="70"/>
      <c r="N32" s="70"/>
      <c r="O32" s="70"/>
      <c r="P32" s="70"/>
    </row>
    <row r="33" spans="1:16" s="10" customFormat="1" ht="12.75" x14ac:dyDescent="0.2">
      <c r="A33" s="424"/>
      <c r="B33" s="5"/>
      <c r="C33" s="36"/>
      <c r="D33" s="67" t="s">
        <v>226</v>
      </c>
      <c r="E33" s="195"/>
      <c r="F33" s="195"/>
      <c r="G33" s="150"/>
      <c r="H33" s="195"/>
      <c r="I33" s="252" t="s">
        <v>85</v>
      </c>
      <c r="J33" s="252" t="s">
        <v>85</v>
      </c>
      <c r="K33" s="68"/>
      <c r="L33" s="68"/>
      <c r="M33" s="68"/>
      <c r="N33" s="68"/>
      <c r="O33" s="68"/>
      <c r="P33" s="68"/>
    </row>
    <row r="34" spans="1:16" s="10" customFormat="1" ht="12.75" x14ac:dyDescent="0.2">
      <c r="A34" s="424"/>
      <c r="B34" s="5"/>
      <c r="C34" s="36"/>
      <c r="D34" s="69" t="s">
        <v>49</v>
      </c>
      <c r="E34" s="196"/>
      <c r="F34" s="196"/>
      <c r="G34" s="150"/>
      <c r="H34" s="196"/>
      <c r="I34" s="252"/>
      <c r="J34" s="252"/>
      <c r="K34" s="70"/>
      <c r="L34" s="70"/>
      <c r="M34" s="70"/>
      <c r="N34" s="70"/>
      <c r="O34" s="70"/>
      <c r="P34" s="70"/>
    </row>
    <row r="35" spans="1:16" s="10" customFormat="1" ht="12.75" x14ac:dyDescent="0.2">
      <c r="A35" s="424"/>
      <c r="B35" s="5"/>
      <c r="C35" s="36"/>
      <c r="D35" s="67" t="s">
        <v>50</v>
      </c>
      <c r="E35" s="195"/>
      <c r="F35" s="195"/>
      <c r="G35" s="150"/>
      <c r="H35" s="195"/>
      <c r="I35" s="252"/>
      <c r="J35" s="252"/>
      <c r="K35" s="68"/>
      <c r="L35" s="68"/>
      <c r="M35" s="68"/>
      <c r="N35" s="68"/>
      <c r="O35" s="68"/>
      <c r="P35" s="68"/>
    </row>
    <row r="36" spans="1:16" s="10" customFormat="1" ht="12.75" x14ac:dyDescent="0.2">
      <c r="A36" s="424"/>
      <c r="B36" s="5"/>
      <c r="C36" s="36"/>
      <c r="D36" s="69" t="s">
        <v>51</v>
      </c>
      <c r="E36" s="196"/>
      <c r="F36" s="196"/>
      <c r="G36" s="150"/>
      <c r="H36" s="196"/>
      <c r="I36" s="252"/>
      <c r="J36" s="252"/>
      <c r="K36" s="70"/>
      <c r="L36" s="70"/>
      <c r="M36" s="70"/>
      <c r="N36" s="70"/>
      <c r="O36" s="70"/>
      <c r="P36" s="70"/>
    </row>
    <row r="37" spans="1:16" s="10" customFormat="1" ht="12.75" x14ac:dyDescent="0.2">
      <c r="A37" s="424"/>
      <c r="B37" s="5"/>
      <c r="C37" s="36"/>
      <c r="D37" s="67" t="s">
        <v>52</v>
      </c>
      <c r="E37" s="195"/>
      <c r="F37" s="195"/>
      <c r="G37" s="150"/>
      <c r="H37" s="195"/>
      <c r="I37" s="252"/>
      <c r="J37" s="252"/>
      <c r="K37" s="68"/>
      <c r="L37" s="68"/>
      <c r="M37" s="68"/>
      <c r="N37" s="68"/>
      <c r="O37" s="68"/>
      <c r="P37" s="68"/>
    </row>
    <row r="38" spans="1:16" s="10" customFormat="1" ht="12.75" x14ac:dyDescent="0.2">
      <c r="A38" s="424"/>
      <c r="B38" s="5"/>
      <c r="C38" s="36"/>
      <c r="D38" s="69" t="s">
        <v>227</v>
      </c>
      <c r="E38" s="196"/>
      <c r="F38" s="196"/>
      <c r="G38" s="150"/>
      <c r="H38" s="196"/>
      <c r="I38" s="252" t="s">
        <v>85</v>
      </c>
      <c r="J38" s="252" t="s">
        <v>85</v>
      </c>
      <c r="K38" s="70"/>
      <c r="L38" s="70"/>
      <c r="M38" s="70"/>
      <c r="N38" s="70"/>
      <c r="O38" s="70"/>
      <c r="P38" s="70"/>
    </row>
    <row r="39" spans="1:16" s="10" customFormat="1" ht="12.75" x14ac:dyDescent="0.2">
      <c r="A39" s="424"/>
      <c r="B39" s="5"/>
      <c r="C39" s="36"/>
      <c r="D39" s="67" t="s">
        <v>228</v>
      </c>
      <c r="E39" s="195"/>
      <c r="F39" s="195"/>
      <c r="G39" s="150"/>
      <c r="H39" s="195"/>
      <c r="I39" s="252" t="s">
        <v>85</v>
      </c>
      <c r="J39" s="252" t="s">
        <v>85</v>
      </c>
      <c r="K39" s="68"/>
      <c r="L39" s="68"/>
      <c r="M39" s="68"/>
      <c r="N39" s="68"/>
      <c r="O39" s="68"/>
      <c r="P39" s="68"/>
    </row>
    <row r="40" spans="1:16" s="10" customFormat="1" ht="12.75" x14ac:dyDescent="0.2">
      <c r="A40" s="424"/>
      <c r="B40" s="5"/>
      <c r="C40" s="36"/>
      <c r="D40" s="69" t="s">
        <v>62</v>
      </c>
      <c r="E40" s="196"/>
      <c r="F40" s="196"/>
      <c r="G40" s="150"/>
      <c r="H40" s="196"/>
      <c r="I40" s="252"/>
      <c r="J40" s="252"/>
      <c r="K40" s="70"/>
      <c r="L40" s="70"/>
      <c r="M40" s="70"/>
      <c r="N40" s="70"/>
      <c r="O40" s="70"/>
      <c r="P40" s="70"/>
    </row>
    <row r="41" spans="1:16" s="10" customFormat="1" ht="12.75" x14ac:dyDescent="0.2">
      <c r="A41" s="424"/>
      <c r="B41" s="5"/>
      <c r="C41" s="36"/>
      <c r="D41" s="67" t="s">
        <v>63</v>
      </c>
      <c r="E41" s="195"/>
      <c r="F41" s="195"/>
      <c r="G41" s="150"/>
      <c r="H41" s="195"/>
      <c r="I41" s="252"/>
      <c r="J41" s="252"/>
      <c r="K41" s="68"/>
      <c r="L41" s="68"/>
      <c r="M41" s="68"/>
      <c r="N41" s="68"/>
      <c r="O41" s="68"/>
      <c r="P41" s="68"/>
    </row>
    <row r="42" spans="1:16" s="10" customFormat="1" ht="12.75" x14ac:dyDescent="0.2">
      <c r="A42" s="424"/>
      <c r="B42" s="5"/>
      <c r="C42" s="36"/>
      <c r="D42" s="69" t="s">
        <v>64</v>
      </c>
      <c r="E42" s="196"/>
      <c r="F42" s="196"/>
      <c r="G42" s="150"/>
      <c r="H42" s="196"/>
      <c r="I42" s="252"/>
      <c r="J42" s="252"/>
      <c r="K42" s="70"/>
      <c r="L42" s="70"/>
      <c r="M42" s="70"/>
      <c r="N42" s="70"/>
      <c r="O42" s="70"/>
      <c r="P42" s="70"/>
    </row>
    <row r="43" spans="1:16" s="10" customFormat="1" ht="12.75" x14ac:dyDescent="0.2">
      <c r="A43" s="424"/>
      <c r="B43" s="5"/>
      <c r="C43" s="36"/>
      <c r="D43" s="5" t="s">
        <v>65</v>
      </c>
      <c r="E43" s="194"/>
      <c r="F43" s="194"/>
      <c r="G43" s="150"/>
      <c r="H43" s="194"/>
      <c r="I43" s="252"/>
      <c r="J43" s="252"/>
      <c r="K43" s="35"/>
      <c r="L43" s="35"/>
      <c r="M43" s="35"/>
      <c r="N43" s="35"/>
      <c r="O43" s="35"/>
      <c r="P43" s="35"/>
    </row>
    <row r="44" spans="1:16" s="10" customFormat="1" ht="12.75" x14ac:dyDescent="0.2">
      <c r="A44" s="424"/>
      <c r="B44" s="8" t="s">
        <v>74</v>
      </c>
      <c r="C44" s="260">
        <f>H44+K44</f>
        <v>36</v>
      </c>
      <c r="D44" s="74" t="s">
        <v>229</v>
      </c>
      <c r="E44" s="134"/>
      <c r="F44" s="134"/>
      <c r="G44" s="151"/>
      <c r="H44" s="319">
        <v>22</v>
      </c>
      <c r="I44" s="262">
        <v>2</v>
      </c>
      <c r="J44" s="262">
        <v>2</v>
      </c>
      <c r="K44" s="319">
        <v>14</v>
      </c>
      <c r="L44" s="75"/>
      <c r="M44" s="76">
        <f t="shared" ref="M44:M107" si="0">K44</f>
        <v>14</v>
      </c>
      <c r="N44" s="75"/>
      <c r="O44" s="76">
        <f t="shared" ref="O44:O107" si="1">M44</f>
        <v>14</v>
      </c>
      <c r="P44" s="75"/>
    </row>
    <row r="45" spans="1:16" s="10" customFormat="1" ht="12.75" x14ac:dyDescent="0.2">
      <c r="A45" s="424"/>
      <c r="B45" s="18"/>
      <c r="C45" s="263"/>
      <c r="D45" s="77" t="s">
        <v>54</v>
      </c>
      <c r="E45" s="72"/>
      <c r="F45" s="72"/>
      <c r="G45" s="152"/>
      <c r="H45" s="237"/>
      <c r="I45" s="265"/>
      <c r="J45" s="265"/>
      <c r="K45" s="237"/>
      <c r="L45" s="78"/>
      <c r="M45" s="79">
        <f t="shared" si="0"/>
        <v>0</v>
      </c>
      <c r="N45" s="78"/>
      <c r="O45" s="79">
        <f t="shared" si="1"/>
        <v>0</v>
      </c>
      <c r="P45" s="78"/>
    </row>
    <row r="46" spans="1:16" s="10" customFormat="1" ht="12.75" x14ac:dyDescent="0.2">
      <c r="A46" s="424"/>
      <c r="B46" s="18"/>
      <c r="C46" s="263"/>
      <c r="D46" s="80" t="s">
        <v>55</v>
      </c>
      <c r="E46" s="73"/>
      <c r="F46" s="73"/>
      <c r="G46" s="142"/>
      <c r="H46" s="237"/>
      <c r="I46" s="267"/>
      <c r="J46" s="267"/>
      <c r="K46" s="237"/>
      <c r="L46" s="81"/>
      <c r="M46" s="82">
        <f t="shared" si="0"/>
        <v>0</v>
      </c>
      <c r="N46" s="81"/>
      <c r="O46" s="82">
        <f t="shared" si="1"/>
        <v>0</v>
      </c>
      <c r="P46" s="81"/>
    </row>
    <row r="47" spans="1:16" s="10" customFormat="1" ht="12.75" x14ac:dyDescent="0.2">
      <c r="A47" s="424"/>
      <c r="B47" s="18"/>
      <c r="C47" s="263">
        <f>H47+K47</f>
        <v>7</v>
      </c>
      <c r="D47" s="74" t="s">
        <v>230</v>
      </c>
      <c r="E47" s="134"/>
      <c r="F47" s="134"/>
      <c r="G47" s="151"/>
      <c r="H47" s="237">
        <v>5</v>
      </c>
      <c r="I47" s="262">
        <v>2</v>
      </c>
      <c r="J47" s="262">
        <v>2</v>
      </c>
      <c r="K47" s="237">
        <v>2</v>
      </c>
      <c r="L47" s="75"/>
      <c r="M47" s="76">
        <f t="shared" si="0"/>
        <v>2</v>
      </c>
      <c r="N47" s="75"/>
      <c r="O47" s="76">
        <f t="shared" si="1"/>
        <v>2</v>
      </c>
      <c r="P47" s="75"/>
    </row>
    <row r="48" spans="1:16" s="10" customFormat="1" ht="12.75" x14ac:dyDescent="0.2">
      <c r="A48" s="424"/>
      <c r="B48" s="18"/>
      <c r="C48" s="263"/>
      <c r="D48" s="77" t="s">
        <v>57</v>
      </c>
      <c r="E48" s="72"/>
      <c r="F48" s="72"/>
      <c r="G48" s="152"/>
      <c r="H48" s="237"/>
      <c r="I48" s="265"/>
      <c r="J48" s="265"/>
      <c r="K48" s="237"/>
      <c r="L48" s="78"/>
      <c r="M48" s="79">
        <f t="shared" si="0"/>
        <v>0</v>
      </c>
      <c r="N48" s="78"/>
      <c r="O48" s="79">
        <f t="shared" si="1"/>
        <v>0</v>
      </c>
      <c r="P48" s="78"/>
    </row>
    <row r="49" spans="1:16" s="10" customFormat="1" ht="12.75" x14ac:dyDescent="0.2">
      <c r="A49" s="424"/>
      <c r="B49" s="18"/>
      <c r="C49" s="263"/>
      <c r="D49" s="80" t="s">
        <v>58</v>
      </c>
      <c r="E49" s="73"/>
      <c r="F49" s="73"/>
      <c r="G49" s="142"/>
      <c r="H49" s="237"/>
      <c r="I49" s="267"/>
      <c r="J49" s="267"/>
      <c r="K49" s="237"/>
      <c r="L49" s="81"/>
      <c r="M49" s="82">
        <f t="shared" si="0"/>
        <v>0</v>
      </c>
      <c r="N49" s="81"/>
      <c r="O49" s="82">
        <f t="shared" si="1"/>
        <v>0</v>
      </c>
      <c r="P49" s="81"/>
    </row>
    <row r="50" spans="1:16" s="10" customFormat="1" ht="12.75" x14ac:dyDescent="0.2">
      <c r="A50" s="424"/>
      <c r="B50" s="18"/>
      <c r="C50" s="263">
        <f>H50+K50</f>
        <v>8</v>
      </c>
      <c r="D50" s="77" t="s">
        <v>232</v>
      </c>
      <c r="E50" s="72"/>
      <c r="F50" s="72"/>
      <c r="G50" s="151"/>
      <c r="H50" s="237">
        <v>8</v>
      </c>
      <c r="I50" s="262">
        <v>2</v>
      </c>
      <c r="J50" s="262">
        <v>2</v>
      </c>
      <c r="K50" s="237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18"/>
      <c r="C51" s="37"/>
      <c r="D51" s="77" t="s">
        <v>66</v>
      </c>
      <c r="E51" s="72"/>
      <c r="F51" s="72"/>
      <c r="G51" s="152"/>
      <c r="H51" s="237"/>
      <c r="I51" s="265"/>
      <c r="J51" s="265"/>
      <c r="K51" s="237"/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18"/>
      <c r="C52" s="37"/>
      <c r="D52" s="77" t="s">
        <v>67</v>
      </c>
      <c r="E52" s="72"/>
      <c r="F52" s="72"/>
      <c r="G52" s="142"/>
      <c r="H52" s="237"/>
      <c r="I52" s="267"/>
      <c r="J52" s="267"/>
      <c r="K52" s="237"/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184" t="s">
        <v>18</v>
      </c>
      <c r="C53" s="83">
        <v>0</v>
      </c>
      <c r="D53" s="84" t="s">
        <v>53</v>
      </c>
      <c r="E53" s="134"/>
      <c r="F53" s="134"/>
      <c r="G53" s="151"/>
      <c r="H53" s="321">
        <v>0</v>
      </c>
      <c r="I53" s="235"/>
      <c r="J53" s="235"/>
      <c r="K53" s="32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18"/>
      <c r="C54" s="83">
        <f>C$45</f>
        <v>0</v>
      </c>
      <c r="D54" s="85" t="s">
        <v>54</v>
      </c>
      <c r="E54" s="72"/>
      <c r="F54" s="72"/>
      <c r="G54" s="152"/>
      <c r="H54" s="321">
        <f>H$45</f>
        <v>0</v>
      </c>
      <c r="I54" s="329"/>
      <c r="J54" s="329"/>
      <c r="K54" s="321">
        <f>K$45</f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18"/>
      <c r="C55" s="83">
        <f>C$46</f>
        <v>0</v>
      </c>
      <c r="D55" s="86" t="s">
        <v>55</v>
      </c>
      <c r="E55" s="73"/>
      <c r="F55" s="73"/>
      <c r="G55" s="142"/>
      <c r="H55" s="321">
        <f>H$46</f>
        <v>0</v>
      </c>
      <c r="I55" s="330"/>
      <c r="J55" s="330"/>
      <c r="K55" s="321">
        <f>K$46</f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18"/>
      <c r="C56" s="83">
        <v>0</v>
      </c>
      <c r="D56" s="84" t="s">
        <v>56</v>
      </c>
      <c r="E56" s="134"/>
      <c r="F56" s="134"/>
      <c r="G56" s="151"/>
      <c r="H56" s="321">
        <v>0</v>
      </c>
      <c r="I56" s="151"/>
      <c r="J56" s="151"/>
      <c r="K56" s="32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18"/>
      <c r="C57" s="83">
        <f>C$48</f>
        <v>0</v>
      </c>
      <c r="D57" s="85" t="s">
        <v>57</v>
      </c>
      <c r="E57" s="72"/>
      <c r="F57" s="72"/>
      <c r="G57" s="152"/>
      <c r="H57" s="321">
        <f>H$48</f>
        <v>0</v>
      </c>
      <c r="I57" s="152"/>
      <c r="J57" s="152"/>
      <c r="K57" s="321">
        <f>K$48</f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18"/>
      <c r="C58" s="83">
        <f>C$49</f>
        <v>0</v>
      </c>
      <c r="D58" s="86" t="s">
        <v>58</v>
      </c>
      <c r="E58" s="73"/>
      <c r="F58" s="73"/>
      <c r="G58" s="142"/>
      <c r="H58" s="321">
        <f>H$49</f>
        <v>0</v>
      </c>
      <c r="I58" s="142"/>
      <c r="J58" s="142"/>
      <c r="K58" s="321">
        <f>K$49</f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18"/>
      <c r="C59" s="83">
        <v>0</v>
      </c>
      <c r="D59" s="85" t="s">
        <v>59</v>
      </c>
      <c r="E59" s="72"/>
      <c r="F59" s="72"/>
      <c r="G59" s="151"/>
      <c r="H59" s="321">
        <v>0</v>
      </c>
      <c r="I59" s="151"/>
      <c r="J59" s="151"/>
      <c r="K59" s="321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18"/>
      <c r="C60" s="83">
        <f>C$51</f>
        <v>0</v>
      </c>
      <c r="D60" s="85" t="s">
        <v>66</v>
      </c>
      <c r="E60" s="72"/>
      <c r="F60" s="72"/>
      <c r="G60" s="152"/>
      <c r="H60" s="321">
        <f>H$51</f>
        <v>0</v>
      </c>
      <c r="I60" s="152"/>
      <c r="J60" s="152"/>
      <c r="K60" s="321">
        <f>K$51</f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18"/>
      <c r="C61" s="83">
        <f>C$52</f>
        <v>0</v>
      </c>
      <c r="D61" s="85" t="s">
        <v>67</v>
      </c>
      <c r="E61" s="72"/>
      <c r="F61" s="72"/>
      <c r="G61" s="142"/>
      <c r="H61" s="321">
        <f>H$52</f>
        <v>0</v>
      </c>
      <c r="I61" s="142"/>
      <c r="J61" s="142"/>
      <c r="K61" s="321">
        <f>K$52</f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8" t="s">
        <v>31</v>
      </c>
      <c r="C62" s="83">
        <f>C$44</f>
        <v>36</v>
      </c>
      <c r="D62" s="74" t="s">
        <v>231</v>
      </c>
      <c r="E62" s="134"/>
      <c r="F62" s="134"/>
      <c r="G62" s="151"/>
      <c r="H62" s="321">
        <f>H$44</f>
        <v>22</v>
      </c>
      <c r="I62" s="262">
        <v>1</v>
      </c>
      <c r="J62" s="262">
        <v>1</v>
      </c>
      <c r="K62" s="321">
        <f>K$44</f>
        <v>14</v>
      </c>
      <c r="L62" s="75"/>
      <c r="M62" s="76">
        <f t="shared" si="0"/>
        <v>14</v>
      </c>
      <c r="N62" s="75"/>
      <c r="O62" s="76">
        <f t="shared" si="1"/>
        <v>14</v>
      </c>
      <c r="P62" s="75"/>
    </row>
    <row r="63" spans="1:16" s="10" customFormat="1" ht="12.75" x14ac:dyDescent="0.2">
      <c r="A63" s="424"/>
      <c r="B63" s="18"/>
      <c r="C63" s="83">
        <f>C$45</f>
        <v>0</v>
      </c>
      <c r="D63" s="77" t="s">
        <v>54</v>
      </c>
      <c r="E63" s="72"/>
      <c r="F63" s="72"/>
      <c r="G63" s="152"/>
      <c r="H63" s="321">
        <f>H$45</f>
        <v>0</v>
      </c>
      <c r="I63" s="152"/>
      <c r="J63" s="152"/>
      <c r="K63" s="321">
        <f>K$45</f>
        <v>0</v>
      </c>
      <c r="L63" s="78"/>
      <c r="M63" s="79">
        <f t="shared" si="0"/>
        <v>0</v>
      </c>
      <c r="N63" s="78"/>
      <c r="O63" s="79">
        <f t="shared" si="1"/>
        <v>0</v>
      </c>
      <c r="P63" s="78"/>
    </row>
    <row r="64" spans="1:16" s="10" customFormat="1" ht="12.75" x14ac:dyDescent="0.2">
      <c r="A64" s="424"/>
      <c r="B64" s="18"/>
      <c r="C64" s="83">
        <f>C$46</f>
        <v>0</v>
      </c>
      <c r="D64" s="80" t="s">
        <v>55</v>
      </c>
      <c r="E64" s="73"/>
      <c r="F64" s="73"/>
      <c r="G64" s="142"/>
      <c r="H64" s="321">
        <f>H$46</f>
        <v>0</v>
      </c>
      <c r="I64" s="142"/>
      <c r="J64" s="142"/>
      <c r="K64" s="321">
        <f>K$46</f>
        <v>0</v>
      </c>
      <c r="L64" s="81"/>
      <c r="M64" s="82">
        <f t="shared" si="0"/>
        <v>0</v>
      </c>
      <c r="N64" s="81"/>
      <c r="O64" s="82">
        <f t="shared" si="1"/>
        <v>0</v>
      </c>
      <c r="P64" s="81"/>
    </row>
    <row r="65" spans="1:16" s="10" customFormat="1" ht="12.75" x14ac:dyDescent="0.2">
      <c r="A65" s="424"/>
      <c r="B65" s="18"/>
      <c r="C65" s="83">
        <f>C$47</f>
        <v>7</v>
      </c>
      <c r="D65" s="74" t="s">
        <v>230</v>
      </c>
      <c r="E65" s="134"/>
      <c r="F65" s="134"/>
      <c r="G65" s="151"/>
      <c r="H65" s="321">
        <f>H$47</f>
        <v>5</v>
      </c>
      <c r="I65" s="262">
        <v>1</v>
      </c>
      <c r="J65" s="262">
        <v>1</v>
      </c>
      <c r="K65" s="321">
        <f>K$47</f>
        <v>2</v>
      </c>
      <c r="L65" s="75"/>
      <c r="M65" s="76">
        <f t="shared" si="0"/>
        <v>2</v>
      </c>
      <c r="N65" s="75"/>
      <c r="O65" s="76">
        <f t="shared" si="1"/>
        <v>2</v>
      </c>
      <c r="P65" s="75"/>
    </row>
    <row r="66" spans="1:16" s="10" customFormat="1" ht="12.75" x14ac:dyDescent="0.2">
      <c r="A66" s="424"/>
      <c r="B66" s="18"/>
      <c r="C66" s="83">
        <f>C$48</f>
        <v>0</v>
      </c>
      <c r="D66" s="77" t="s">
        <v>57</v>
      </c>
      <c r="E66" s="72"/>
      <c r="F66" s="72"/>
      <c r="G66" s="152"/>
      <c r="H66" s="321">
        <f>H$48</f>
        <v>0</v>
      </c>
      <c r="I66" s="152"/>
      <c r="J66" s="152"/>
      <c r="K66" s="321">
        <f>K$48</f>
        <v>0</v>
      </c>
      <c r="L66" s="78"/>
      <c r="M66" s="79">
        <f t="shared" si="0"/>
        <v>0</v>
      </c>
      <c r="N66" s="78"/>
      <c r="O66" s="79">
        <f t="shared" si="1"/>
        <v>0</v>
      </c>
      <c r="P66" s="78"/>
    </row>
    <row r="67" spans="1:16" s="10" customFormat="1" ht="12.75" x14ac:dyDescent="0.2">
      <c r="A67" s="424"/>
      <c r="B67" s="18"/>
      <c r="C67" s="83">
        <f>C$49</f>
        <v>0</v>
      </c>
      <c r="D67" s="80" t="s">
        <v>58</v>
      </c>
      <c r="E67" s="73"/>
      <c r="F67" s="73"/>
      <c r="G67" s="142"/>
      <c r="H67" s="320">
        <f>H$49</f>
        <v>0</v>
      </c>
      <c r="I67" s="142"/>
      <c r="J67" s="142"/>
      <c r="K67" s="320">
        <f>K$49</f>
        <v>0</v>
      </c>
      <c r="L67" s="81"/>
      <c r="M67" s="82">
        <f t="shared" si="0"/>
        <v>0</v>
      </c>
      <c r="N67" s="81"/>
      <c r="O67" s="82">
        <f t="shared" si="1"/>
        <v>0</v>
      </c>
      <c r="P67" s="81"/>
    </row>
    <row r="68" spans="1:16" s="10" customFormat="1" ht="12.75" x14ac:dyDescent="0.2">
      <c r="A68" s="424"/>
      <c r="B68" s="18"/>
      <c r="C68" s="83">
        <f>C$50</f>
        <v>8</v>
      </c>
      <c r="D68" s="77" t="s">
        <v>232</v>
      </c>
      <c r="E68" s="72"/>
      <c r="F68" s="72"/>
      <c r="G68" s="151"/>
      <c r="H68" s="321">
        <f>H$50</f>
        <v>8</v>
      </c>
      <c r="I68" s="262">
        <v>1</v>
      </c>
      <c r="J68" s="262">
        <v>1</v>
      </c>
      <c r="K68" s="321">
        <f>K$50</f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18"/>
      <c r="C69" s="83">
        <f>C$51</f>
        <v>0</v>
      </c>
      <c r="D69" s="77" t="s">
        <v>66</v>
      </c>
      <c r="E69" s="72"/>
      <c r="F69" s="72"/>
      <c r="G69" s="152"/>
      <c r="H69" s="321">
        <f>H$51</f>
        <v>0</v>
      </c>
      <c r="I69" s="152"/>
      <c r="J69" s="152"/>
      <c r="K69" s="321">
        <f>K$51</f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18"/>
      <c r="C70" s="83">
        <f>C$52</f>
        <v>0</v>
      </c>
      <c r="D70" s="77" t="s">
        <v>67</v>
      </c>
      <c r="E70" s="72"/>
      <c r="F70" s="72"/>
      <c r="G70" s="152"/>
      <c r="H70" s="321">
        <f>H$52</f>
        <v>0</v>
      </c>
      <c r="I70" s="152"/>
      <c r="J70" s="152"/>
      <c r="K70" s="321">
        <f>K$52</f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184" t="s">
        <v>26</v>
      </c>
      <c r="C71" s="83">
        <v>0</v>
      </c>
      <c r="D71" s="84" t="s">
        <v>53</v>
      </c>
      <c r="E71" s="134"/>
      <c r="F71" s="134"/>
      <c r="G71" s="151"/>
      <c r="H71" s="321">
        <v>0</v>
      </c>
      <c r="I71" s="151"/>
      <c r="J71" s="151"/>
      <c r="K71" s="32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18"/>
      <c r="C72" s="83">
        <f>C$45</f>
        <v>0</v>
      </c>
      <c r="D72" s="85" t="s">
        <v>54</v>
      </c>
      <c r="E72" s="72"/>
      <c r="F72" s="72"/>
      <c r="G72" s="152"/>
      <c r="H72" s="321">
        <f>H$45</f>
        <v>0</v>
      </c>
      <c r="I72" s="152"/>
      <c r="J72" s="152"/>
      <c r="K72" s="321">
        <f>K$45</f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18"/>
      <c r="C73" s="83">
        <f>C$46</f>
        <v>0</v>
      </c>
      <c r="D73" s="86" t="s">
        <v>55</v>
      </c>
      <c r="E73" s="73"/>
      <c r="F73" s="73"/>
      <c r="G73" s="142"/>
      <c r="H73" s="321">
        <f>H$46</f>
        <v>0</v>
      </c>
      <c r="I73" s="142"/>
      <c r="J73" s="142"/>
      <c r="K73" s="321">
        <f>K$46</f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18"/>
      <c r="C74" s="83">
        <v>0</v>
      </c>
      <c r="D74" s="84" t="s">
        <v>56</v>
      </c>
      <c r="E74" s="134"/>
      <c r="F74" s="134"/>
      <c r="G74" s="151"/>
      <c r="H74" s="321">
        <v>0</v>
      </c>
      <c r="I74" s="151"/>
      <c r="J74" s="151"/>
      <c r="K74" s="32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18"/>
      <c r="C75" s="83">
        <f>C$48</f>
        <v>0</v>
      </c>
      <c r="D75" s="85" t="s">
        <v>57</v>
      </c>
      <c r="E75" s="72"/>
      <c r="F75" s="72"/>
      <c r="G75" s="152"/>
      <c r="H75" s="321">
        <f>H$48</f>
        <v>0</v>
      </c>
      <c r="I75" s="152"/>
      <c r="J75" s="152"/>
      <c r="K75" s="321">
        <f>K$48</f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18"/>
      <c r="C76" s="83">
        <f>C$49</f>
        <v>0</v>
      </c>
      <c r="D76" s="86" t="s">
        <v>58</v>
      </c>
      <c r="E76" s="73"/>
      <c r="F76" s="73"/>
      <c r="G76" s="142"/>
      <c r="H76" s="321">
        <f>H$49</f>
        <v>0</v>
      </c>
      <c r="I76" s="142"/>
      <c r="J76" s="142"/>
      <c r="K76" s="321">
        <f>K$49</f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18"/>
      <c r="C77" s="83">
        <v>0</v>
      </c>
      <c r="D77" s="85" t="s">
        <v>59</v>
      </c>
      <c r="E77" s="72"/>
      <c r="F77" s="72"/>
      <c r="G77" s="151"/>
      <c r="H77" s="321">
        <v>0</v>
      </c>
      <c r="I77" s="151"/>
      <c r="J77" s="151"/>
      <c r="K77" s="321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18"/>
      <c r="C78" s="83">
        <f>C$51</f>
        <v>0</v>
      </c>
      <c r="D78" s="85" t="s">
        <v>66</v>
      </c>
      <c r="E78" s="72"/>
      <c r="F78" s="72"/>
      <c r="G78" s="152"/>
      <c r="H78" s="321">
        <f>H$51</f>
        <v>0</v>
      </c>
      <c r="I78" s="152"/>
      <c r="J78" s="152"/>
      <c r="K78" s="321">
        <f>K$51</f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18"/>
      <c r="C79" s="83">
        <f>C$52</f>
        <v>0</v>
      </c>
      <c r="D79" s="85" t="s">
        <v>67</v>
      </c>
      <c r="E79" s="72"/>
      <c r="F79" s="72"/>
      <c r="G79" s="152"/>
      <c r="H79" s="321">
        <f>H$52</f>
        <v>0</v>
      </c>
      <c r="I79" s="152"/>
      <c r="J79" s="152"/>
      <c r="K79" s="321">
        <f>K$52</f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36</v>
      </c>
      <c r="D80" s="74" t="s">
        <v>231</v>
      </c>
      <c r="E80" s="199"/>
      <c r="F80" s="199"/>
      <c r="G80" s="153"/>
      <c r="H80" s="321">
        <f>H$44</f>
        <v>22</v>
      </c>
      <c r="I80" s="271">
        <v>3.4722222222222224E-2</v>
      </c>
      <c r="J80" s="271">
        <v>3.4722222222222224E-2</v>
      </c>
      <c r="K80" s="321">
        <f>K$44</f>
        <v>14</v>
      </c>
      <c r="L80" s="87"/>
      <c r="M80" s="76">
        <f t="shared" si="0"/>
        <v>14</v>
      </c>
      <c r="N80" s="87"/>
      <c r="O80" s="76">
        <f t="shared" si="1"/>
        <v>14</v>
      </c>
      <c r="P80" s="87"/>
    </row>
    <row r="81" spans="1:16" s="10" customFormat="1" ht="12.75" x14ac:dyDescent="0.2">
      <c r="A81" s="424"/>
      <c r="B81" s="18"/>
      <c r="C81" s="83">
        <f>C$45</f>
        <v>0</v>
      </c>
      <c r="D81" s="77" t="s">
        <v>54</v>
      </c>
      <c r="E81" s="200"/>
      <c r="F81" s="200"/>
      <c r="G81" s="154"/>
      <c r="H81" s="321">
        <f>H$45</f>
        <v>0</v>
      </c>
      <c r="I81" s="272"/>
      <c r="J81" s="272"/>
      <c r="K81" s="321">
        <f>K$45</f>
        <v>0</v>
      </c>
      <c r="L81" s="88"/>
      <c r="M81" s="79">
        <f t="shared" si="0"/>
        <v>0</v>
      </c>
      <c r="N81" s="88"/>
      <c r="O81" s="79">
        <f t="shared" si="1"/>
        <v>0</v>
      </c>
      <c r="P81" s="88"/>
    </row>
    <row r="82" spans="1:16" s="10" customFormat="1" ht="12.75" x14ac:dyDescent="0.2">
      <c r="A82" s="424"/>
      <c r="B82" s="18"/>
      <c r="C82" s="83">
        <f>C$46</f>
        <v>0</v>
      </c>
      <c r="D82" s="80" t="s">
        <v>55</v>
      </c>
      <c r="E82" s="201"/>
      <c r="F82" s="201"/>
      <c r="G82" s="155"/>
      <c r="H82" s="321">
        <f>H$46</f>
        <v>0</v>
      </c>
      <c r="I82" s="273"/>
      <c r="J82" s="273"/>
      <c r="K82" s="321">
        <f>K$46</f>
        <v>0</v>
      </c>
      <c r="L82" s="89"/>
      <c r="M82" s="82">
        <f t="shared" si="0"/>
        <v>0</v>
      </c>
      <c r="N82" s="89"/>
      <c r="O82" s="82">
        <f t="shared" si="1"/>
        <v>0</v>
      </c>
      <c r="P82" s="89"/>
    </row>
    <row r="83" spans="1:16" s="10" customFormat="1" ht="12.75" x14ac:dyDescent="0.2">
      <c r="A83" s="424"/>
      <c r="B83" s="18"/>
      <c r="C83" s="83">
        <f>C$47</f>
        <v>7</v>
      </c>
      <c r="D83" s="74" t="s">
        <v>230</v>
      </c>
      <c r="E83" s="199"/>
      <c r="F83" s="199"/>
      <c r="G83" s="153"/>
      <c r="H83" s="321">
        <f>H$47</f>
        <v>5</v>
      </c>
      <c r="I83" s="271">
        <v>3.4722222222222224E-2</v>
      </c>
      <c r="J83" s="271">
        <v>3.4722222222222224E-2</v>
      </c>
      <c r="K83" s="321">
        <f>K$47</f>
        <v>2</v>
      </c>
      <c r="L83" s="87"/>
      <c r="M83" s="76">
        <f t="shared" si="0"/>
        <v>2</v>
      </c>
      <c r="N83" s="87"/>
      <c r="O83" s="76">
        <f t="shared" si="1"/>
        <v>2</v>
      </c>
      <c r="P83" s="87"/>
    </row>
    <row r="84" spans="1:16" s="10" customFormat="1" ht="12.75" x14ac:dyDescent="0.2">
      <c r="A84" s="424"/>
      <c r="B84" s="18"/>
      <c r="C84" s="83">
        <f>C$48</f>
        <v>0</v>
      </c>
      <c r="D84" s="77" t="s">
        <v>57</v>
      </c>
      <c r="E84" s="200"/>
      <c r="F84" s="200"/>
      <c r="G84" s="117"/>
      <c r="H84" s="321">
        <f>H$48</f>
        <v>0</v>
      </c>
      <c r="I84" s="312"/>
      <c r="J84" s="312"/>
      <c r="K84" s="321">
        <f>K$48</f>
        <v>0</v>
      </c>
      <c r="L84" s="88"/>
      <c r="M84" s="79">
        <f t="shared" si="0"/>
        <v>0</v>
      </c>
      <c r="N84" s="88"/>
      <c r="O84" s="79">
        <f t="shared" si="1"/>
        <v>0</v>
      </c>
      <c r="P84" s="88"/>
    </row>
    <row r="85" spans="1:16" s="10" customFormat="1" ht="12.75" x14ac:dyDescent="0.2">
      <c r="A85" s="424"/>
      <c r="B85" s="18"/>
      <c r="C85" s="83">
        <f>C$49</f>
        <v>0</v>
      </c>
      <c r="D85" s="80" t="s">
        <v>58</v>
      </c>
      <c r="E85" s="201"/>
      <c r="F85" s="201"/>
      <c r="G85" s="155"/>
      <c r="H85" s="321">
        <f>H$49</f>
        <v>0</v>
      </c>
      <c r="I85" s="273"/>
      <c r="J85" s="273"/>
      <c r="K85" s="321">
        <f>K$49</f>
        <v>0</v>
      </c>
      <c r="L85" s="89"/>
      <c r="M85" s="82">
        <f t="shared" si="0"/>
        <v>0</v>
      </c>
      <c r="N85" s="89"/>
      <c r="O85" s="82">
        <f t="shared" si="1"/>
        <v>0</v>
      </c>
      <c r="P85" s="89"/>
    </row>
    <row r="86" spans="1:16" s="10" customFormat="1" ht="12.75" x14ac:dyDescent="0.2">
      <c r="A86" s="424"/>
      <c r="B86" s="18"/>
      <c r="C86" s="83">
        <f>C$50</f>
        <v>8</v>
      </c>
      <c r="D86" s="77" t="s">
        <v>232</v>
      </c>
      <c r="E86" s="200"/>
      <c r="F86" s="200"/>
      <c r="G86" s="153"/>
      <c r="H86" s="321">
        <f>H$50</f>
        <v>8</v>
      </c>
      <c r="I86" s="271">
        <v>3.4722222222222224E-2</v>
      </c>
      <c r="J86" s="271">
        <v>3.4722222222222224E-2</v>
      </c>
      <c r="K86" s="321">
        <f>K$50</f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16" s="10" customFormat="1" ht="12.75" x14ac:dyDescent="0.2">
      <c r="A87" s="424"/>
      <c r="B87" s="18"/>
      <c r="C87" s="83">
        <f>C$51</f>
        <v>0</v>
      </c>
      <c r="D87" s="77" t="s">
        <v>66</v>
      </c>
      <c r="E87" s="200"/>
      <c r="F87" s="200"/>
      <c r="G87" s="117"/>
      <c r="H87" s="321">
        <f>H$51</f>
        <v>0</v>
      </c>
      <c r="I87" s="312"/>
      <c r="J87" s="312"/>
      <c r="K87" s="321">
        <f>K$51</f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16" s="10" customFormat="1" ht="12.75" x14ac:dyDescent="0.2">
      <c r="A88" s="424"/>
      <c r="B88" s="18"/>
      <c r="C88" s="83">
        <f>C$52</f>
        <v>0</v>
      </c>
      <c r="D88" s="77" t="s">
        <v>67</v>
      </c>
      <c r="E88" s="200"/>
      <c r="F88" s="200"/>
      <c r="G88" s="155"/>
      <c r="H88" s="320">
        <f>H$52</f>
        <v>0</v>
      </c>
      <c r="I88" s="155"/>
      <c r="J88" s="155"/>
      <c r="K88" s="320">
        <f>K$52</f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16" s="10" customFormat="1" ht="12.75" x14ac:dyDescent="0.2">
      <c r="A89" s="424"/>
      <c r="B89" s="184" t="s">
        <v>34</v>
      </c>
      <c r="C89" s="83">
        <f>C$44</f>
        <v>36</v>
      </c>
      <c r="D89" s="84" t="s">
        <v>53</v>
      </c>
      <c r="E89" s="199"/>
      <c r="F89" s="199"/>
      <c r="G89" s="153"/>
      <c r="H89" s="321">
        <f>H$44</f>
        <v>22</v>
      </c>
      <c r="I89" s="153"/>
      <c r="J89" s="153"/>
      <c r="K89" s="321">
        <f>K$44</f>
        <v>14</v>
      </c>
      <c r="L89" s="87"/>
      <c r="M89" s="76">
        <f t="shared" si="0"/>
        <v>14</v>
      </c>
      <c r="N89" s="87"/>
      <c r="O89" s="76">
        <f t="shared" si="1"/>
        <v>14</v>
      </c>
      <c r="P89" s="87"/>
    </row>
    <row r="90" spans="1:16" s="10" customFormat="1" ht="12.75" x14ac:dyDescent="0.2">
      <c r="A90" s="424"/>
      <c r="B90" s="18"/>
      <c r="C90" s="83">
        <f>C$45</f>
        <v>0</v>
      </c>
      <c r="D90" s="85" t="s">
        <v>54</v>
      </c>
      <c r="E90" s="200"/>
      <c r="F90" s="200"/>
      <c r="G90" s="154"/>
      <c r="H90" s="321">
        <f>H$45</f>
        <v>0</v>
      </c>
      <c r="I90" s="154"/>
      <c r="J90" s="154"/>
      <c r="K90" s="321">
        <f>K$45</f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16" s="10" customFormat="1" ht="12.75" x14ac:dyDescent="0.2">
      <c r="A91" s="424"/>
      <c r="B91" s="18"/>
      <c r="C91" s="83">
        <f>C$46</f>
        <v>0</v>
      </c>
      <c r="D91" s="86" t="s">
        <v>55</v>
      </c>
      <c r="E91" s="201"/>
      <c r="F91" s="201"/>
      <c r="G91" s="155"/>
      <c r="H91" s="321">
        <f>H$46</f>
        <v>0</v>
      </c>
      <c r="I91" s="155"/>
      <c r="J91" s="155"/>
      <c r="K91" s="321">
        <f>K$46</f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</row>
    <row r="92" spans="1:16" s="10" customFormat="1" ht="12.75" x14ac:dyDescent="0.2">
      <c r="A92" s="424"/>
      <c r="B92" s="18"/>
      <c r="C92" s="83">
        <f>C$47</f>
        <v>7</v>
      </c>
      <c r="D92" s="84" t="s">
        <v>56</v>
      </c>
      <c r="E92" s="199"/>
      <c r="F92" s="199"/>
      <c r="G92" s="153"/>
      <c r="H92" s="321">
        <f>H$47</f>
        <v>5</v>
      </c>
      <c r="I92" s="153"/>
      <c r="J92" s="153"/>
      <c r="K92" s="321">
        <f>K$47</f>
        <v>2</v>
      </c>
      <c r="L92" s="87"/>
      <c r="M92" s="76">
        <f t="shared" si="0"/>
        <v>2</v>
      </c>
      <c r="N92" s="87"/>
      <c r="O92" s="76">
        <f t="shared" si="1"/>
        <v>2</v>
      </c>
      <c r="P92" s="87"/>
    </row>
    <row r="93" spans="1:16" s="10" customFormat="1" ht="12.75" x14ac:dyDescent="0.2">
      <c r="A93" s="424"/>
      <c r="B93" s="18"/>
      <c r="C93" s="83">
        <f>C$48</f>
        <v>0</v>
      </c>
      <c r="D93" s="85" t="s">
        <v>57</v>
      </c>
      <c r="E93" s="200"/>
      <c r="F93" s="200"/>
      <c r="G93" s="117"/>
      <c r="H93" s="321">
        <f>H$48</f>
        <v>0</v>
      </c>
      <c r="I93" s="117"/>
      <c r="J93" s="117"/>
      <c r="K93" s="321">
        <f>K$48</f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16" s="10" customFormat="1" ht="12.75" x14ac:dyDescent="0.2">
      <c r="A94" s="424"/>
      <c r="B94" s="18"/>
      <c r="C94" s="83">
        <f>C$49</f>
        <v>0</v>
      </c>
      <c r="D94" s="86" t="s">
        <v>58</v>
      </c>
      <c r="E94" s="201"/>
      <c r="F94" s="201"/>
      <c r="G94" s="155"/>
      <c r="H94" s="321">
        <f>H$49</f>
        <v>0</v>
      </c>
      <c r="I94" s="155"/>
      <c r="J94" s="155"/>
      <c r="K94" s="321">
        <f>K$49</f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16" s="10" customFormat="1" ht="12.75" x14ac:dyDescent="0.2">
      <c r="A95" s="424"/>
      <c r="B95" s="18"/>
      <c r="C95" s="83">
        <f>C$50</f>
        <v>8</v>
      </c>
      <c r="D95" s="85" t="s">
        <v>59</v>
      </c>
      <c r="E95" s="200"/>
      <c r="F95" s="200"/>
      <c r="G95" s="153"/>
      <c r="H95" s="321">
        <f>H$50</f>
        <v>8</v>
      </c>
      <c r="I95" s="153"/>
      <c r="J95" s="153"/>
      <c r="K95" s="321">
        <f>K$50</f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16" s="10" customFormat="1" ht="12.75" x14ac:dyDescent="0.2">
      <c r="A96" s="424"/>
      <c r="B96" s="18"/>
      <c r="C96" s="83">
        <f>C$51</f>
        <v>0</v>
      </c>
      <c r="D96" s="85" t="s">
        <v>66</v>
      </c>
      <c r="E96" s="200"/>
      <c r="F96" s="200"/>
      <c r="G96" s="117"/>
      <c r="H96" s="321">
        <f>H$51</f>
        <v>0</v>
      </c>
      <c r="I96" s="117"/>
      <c r="J96" s="117"/>
      <c r="K96" s="321">
        <f>K$51</f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18"/>
      <c r="C97" s="83">
        <f>C$52</f>
        <v>0</v>
      </c>
      <c r="D97" s="85" t="s">
        <v>67</v>
      </c>
      <c r="E97" s="200"/>
      <c r="F97" s="200"/>
      <c r="G97" s="155"/>
      <c r="H97" s="320">
        <f>H$52</f>
        <v>0</v>
      </c>
      <c r="I97" s="155"/>
      <c r="J97" s="155"/>
      <c r="K97" s="320">
        <f>K$52</f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36</v>
      </c>
      <c r="D98" s="74" t="s">
        <v>231</v>
      </c>
      <c r="E98" s="169"/>
      <c r="F98" s="169"/>
      <c r="G98" s="156"/>
      <c r="H98" s="323">
        <f>H$44</f>
        <v>22</v>
      </c>
      <c r="I98" s="331">
        <v>16.895</v>
      </c>
      <c r="J98" s="331">
        <v>16.895</v>
      </c>
      <c r="K98" s="323">
        <f>K$44</f>
        <v>14</v>
      </c>
      <c r="L98" s="90"/>
      <c r="M98" s="91">
        <f t="shared" si="0"/>
        <v>14</v>
      </c>
      <c r="N98" s="90"/>
      <c r="O98" s="91">
        <f t="shared" si="1"/>
        <v>14</v>
      </c>
      <c r="P98" s="90"/>
    </row>
    <row r="99" spans="1:16" s="10" customFormat="1" ht="12.75" x14ac:dyDescent="0.2">
      <c r="A99" s="424"/>
      <c r="B99" s="18"/>
      <c r="C99" s="83">
        <f>C$45</f>
        <v>0</v>
      </c>
      <c r="D99" s="77" t="s">
        <v>54</v>
      </c>
      <c r="E99" s="44"/>
      <c r="F99" s="44"/>
      <c r="G99" s="157"/>
      <c r="H99" s="323">
        <f>H$45</f>
        <v>0</v>
      </c>
      <c r="I99" s="238"/>
      <c r="J99" s="238"/>
      <c r="K99" s="323">
        <f>K$45</f>
        <v>0</v>
      </c>
      <c r="L99" s="92"/>
      <c r="M99" s="93">
        <f t="shared" si="0"/>
        <v>0</v>
      </c>
      <c r="N99" s="92"/>
      <c r="O99" s="93">
        <f t="shared" si="1"/>
        <v>0</v>
      </c>
      <c r="P99" s="92"/>
    </row>
    <row r="100" spans="1:16" s="10" customFormat="1" ht="12.75" x14ac:dyDescent="0.2">
      <c r="A100" s="424"/>
      <c r="B100" s="18"/>
      <c r="C100" s="83">
        <f>C$46</f>
        <v>0</v>
      </c>
      <c r="D100" s="80" t="s">
        <v>55</v>
      </c>
      <c r="E100" s="45"/>
      <c r="F100" s="45"/>
      <c r="G100" s="158"/>
      <c r="H100" s="323">
        <f>H$46</f>
        <v>0</v>
      </c>
      <c r="I100" s="241"/>
      <c r="J100" s="241"/>
      <c r="K100" s="323">
        <f>K$46</f>
        <v>0</v>
      </c>
      <c r="L100" s="94"/>
      <c r="M100" s="95">
        <f t="shared" si="0"/>
        <v>0</v>
      </c>
      <c r="N100" s="94"/>
      <c r="O100" s="95">
        <f t="shared" si="1"/>
        <v>0</v>
      </c>
      <c r="P100" s="94"/>
    </row>
    <row r="101" spans="1:16" s="10" customFormat="1" ht="12.75" x14ac:dyDescent="0.2">
      <c r="A101" s="424"/>
      <c r="B101" s="18"/>
      <c r="C101" s="83">
        <f>C$47</f>
        <v>7</v>
      </c>
      <c r="D101" s="74" t="s">
        <v>230</v>
      </c>
      <c r="E101" s="169"/>
      <c r="F101" s="169"/>
      <c r="G101" s="159"/>
      <c r="H101" s="323">
        <f>H$47</f>
        <v>5</v>
      </c>
      <c r="I101" s="331">
        <v>16.895</v>
      </c>
      <c r="J101" s="331">
        <v>16.895</v>
      </c>
      <c r="K101" s="323">
        <f>K$47</f>
        <v>2</v>
      </c>
      <c r="L101" s="90"/>
      <c r="M101" s="91">
        <f t="shared" si="0"/>
        <v>2</v>
      </c>
      <c r="N101" s="90"/>
      <c r="O101" s="91">
        <f t="shared" si="1"/>
        <v>2</v>
      </c>
      <c r="P101" s="90"/>
    </row>
    <row r="102" spans="1:16" s="10" customFormat="1" ht="12.75" x14ac:dyDescent="0.2">
      <c r="A102" s="424"/>
      <c r="B102" s="18"/>
      <c r="C102" s="83">
        <f>C$48</f>
        <v>0</v>
      </c>
      <c r="D102" s="77" t="s">
        <v>57</v>
      </c>
      <c r="E102" s="44"/>
      <c r="F102" s="44"/>
      <c r="G102" s="157"/>
      <c r="H102" s="323">
        <f>H$48</f>
        <v>0</v>
      </c>
      <c r="I102" s="238"/>
      <c r="J102" s="238"/>
      <c r="K102" s="323">
        <f>K$48</f>
        <v>0</v>
      </c>
      <c r="L102" s="92"/>
      <c r="M102" s="93">
        <f t="shared" si="0"/>
        <v>0</v>
      </c>
      <c r="N102" s="92"/>
      <c r="O102" s="93">
        <f t="shared" si="1"/>
        <v>0</v>
      </c>
      <c r="P102" s="92"/>
    </row>
    <row r="103" spans="1:16" s="10" customFormat="1" ht="12.75" x14ac:dyDescent="0.2">
      <c r="A103" s="424"/>
      <c r="B103" s="18"/>
      <c r="C103" s="83">
        <f>C$49</f>
        <v>0</v>
      </c>
      <c r="D103" s="80" t="s">
        <v>58</v>
      </c>
      <c r="E103" s="73"/>
      <c r="F103" s="73"/>
      <c r="G103" s="158"/>
      <c r="H103" s="323">
        <f>H$49</f>
        <v>0</v>
      </c>
      <c r="I103" s="241"/>
      <c r="J103" s="241"/>
      <c r="K103" s="321">
        <f>K$49</f>
        <v>0</v>
      </c>
      <c r="L103" s="81"/>
      <c r="M103" s="82">
        <f t="shared" si="0"/>
        <v>0</v>
      </c>
      <c r="N103" s="81"/>
      <c r="O103" s="82">
        <f t="shared" si="1"/>
        <v>0</v>
      </c>
      <c r="P103" s="81"/>
    </row>
    <row r="104" spans="1:16" s="10" customFormat="1" ht="12.75" x14ac:dyDescent="0.2">
      <c r="A104" s="424"/>
      <c r="B104" s="18"/>
      <c r="C104" s="83">
        <f>C$50</f>
        <v>8</v>
      </c>
      <c r="D104" s="77" t="s">
        <v>232</v>
      </c>
      <c r="E104" s="72"/>
      <c r="F104" s="72"/>
      <c r="G104" s="159"/>
      <c r="H104" s="323">
        <f>H$50</f>
        <v>8</v>
      </c>
      <c r="I104" s="331">
        <v>16.895</v>
      </c>
      <c r="J104" s="331">
        <v>16.895</v>
      </c>
      <c r="K104" s="321">
        <f>K$50</f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18"/>
      <c r="C105" s="83">
        <f>C$51</f>
        <v>0</v>
      </c>
      <c r="D105" s="77" t="s">
        <v>66</v>
      </c>
      <c r="E105" s="72"/>
      <c r="F105" s="72"/>
      <c r="G105" s="157"/>
      <c r="H105" s="323">
        <f>H$51</f>
        <v>0</v>
      </c>
      <c r="I105" s="157"/>
      <c r="J105" s="157"/>
      <c r="K105" s="321">
        <f>K$51</f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18"/>
      <c r="C106" s="83">
        <f>C$52</f>
        <v>0</v>
      </c>
      <c r="D106" s="77" t="s">
        <v>67</v>
      </c>
      <c r="E106" s="72"/>
      <c r="F106" s="72"/>
      <c r="G106" s="158"/>
      <c r="H106" s="323">
        <f>H$52</f>
        <v>0</v>
      </c>
      <c r="I106" s="158"/>
      <c r="J106" s="158"/>
      <c r="K106" s="321">
        <f>K$52</f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184" t="s">
        <v>27</v>
      </c>
      <c r="C107" s="83">
        <v>0</v>
      </c>
      <c r="D107" s="84" t="s">
        <v>53</v>
      </c>
      <c r="E107" s="134"/>
      <c r="F107" s="134"/>
      <c r="G107" s="156"/>
      <c r="H107" s="323">
        <v>0</v>
      </c>
      <c r="I107" s="156"/>
      <c r="J107" s="156"/>
      <c r="K107" s="321">
        <v>0</v>
      </c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18"/>
      <c r="C108" s="83">
        <f>C$45</f>
        <v>0</v>
      </c>
      <c r="D108" s="85" t="s">
        <v>54</v>
      </c>
      <c r="E108" s="72"/>
      <c r="F108" s="72"/>
      <c r="G108" s="157"/>
      <c r="H108" s="323">
        <f>H$45</f>
        <v>0</v>
      </c>
      <c r="I108" s="157"/>
      <c r="J108" s="157"/>
      <c r="K108" s="321">
        <f>K$45</f>
        <v>0</v>
      </c>
      <c r="L108" s="78"/>
      <c r="M108" s="79">
        <f t="shared" ref="M108:M151" si="2">K108</f>
        <v>0</v>
      </c>
      <c r="N108" s="78"/>
      <c r="O108" s="79">
        <f t="shared" ref="O108:O151" si="3">M108</f>
        <v>0</v>
      </c>
      <c r="P108" s="78"/>
    </row>
    <row r="109" spans="1:16" s="10" customFormat="1" ht="12.75" x14ac:dyDescent="0.2">
      <c r="A109" s="424"/>
      <c r="B109" s="18"/>
      <c r="C109" s="83">
        <f>C$46</f>
        <v>0</v>
      </c>
      <c r="D109" s="86" t="s">
        <v>55</v>
      </c>
      <c r="E109" s="73"/>
      <c r="F109" s="73"/>
      <c r="G109" s="158"/>
      <c r="H109" s="323">
        <f>H$46</f>
        <v>0</v>
      </c>
      <c r="I109" s="158"/>
      <c r="J109" s="158"/>
      <c r="K109" s="321">
        <f>K$46</f>
        <v>0</v>
      </c>
      <c r="L109" s="81"/>
      <c r="M109" s="82">
        <f t="shared" si="2"/>
        <v>0</v>
      </c>
      <c r="N109" s="81"/>
      <c r="O109" s="82">
        <f t="shared" si="3"/>
        <v>0</v>
      </c>
      <c r="P109" s="81"/>
    </row>
    <row r="110" spans="1:16" s="10" customFormat="1" ht="12.75" x14ac:dyDescent="0.2">
      <c r="A110" s="424"/>
      <c r="B110" s="18"/>
      <c r="C110" s="83">
        <f>C$47</f>
        <v>7</v>
      </c>
      <c r="D110" s="84" t="s">
        <v>56</v>
      </c>
      <c r="E110" s="134"/>
      <c r="F110" s="134"/>
      <c r="G110" s="159"/>
      <c r="H110" s="323">
        <f>H$47</f>
        <v>5</v>
      </c>
      <c r="I110" s="159"/>
      <c r="J110" s="159"/>
      <c r="K110" s="321">
        <f>K$47</f>
        <v>2</v>
      </c>
      <c r="L110" s="75"/>
      <c r="M110" s="76">
        <f t="shared" si="2"/>
        <v>2</v>
      </c>
      <c r="N110" s="75"/>
      <c r="O110" s="76">
        <f t="shared" si="3"/>
        <v>2</v>
      </c>
      <c r="P110" s="75"/>
    </row>
    <row r="111" spans="1:16" s="10" customFormat="1" ht="12.75" x14ac:dyDescent="0.2">
      <c r="A111" s="424"/>
      <c r="B111" s="18"/>
      <c r="C111" s="83">
        <f>C$48</f>
        <v>0</v>
      </c>
      <c r="D111" s="85" t="s">
        <v>57</v>
      </c>
      <c r="E111" s="72"/>
      <c r="F111" s="72"/>
      <c r="G111" s="157"/>
      <c r="H111" s="323">
        <f>H$48</f>
        <v>0</v>
      </c>
      <c r="I111" s="157"/>
      <c r="J111" s="157"/>
      <c r="K111" s="321">
        <f>K$48</f>
        <v>0</v>
      </c>
      <c r="L111" s="78"/>
      <c r="M111" s="79">
        <f t="shared" si="2"/>
        <v>0</v>
      </c>
      <c r="N111" s="78"/>
      <c r="O111" s="79">
        <f t="shared" si="3"/>
        <v>0</v>
      </c>
      <c r="P111" s="78"/>
    </row>
    <row r="112" spans="1:16" s="10" customFormat="1" ht="12.75" x14ac:dyDescent="0.2">
      <c r="A112" s="424"/>
      <c r="B112" s="18"/>
      <c r="C112" s="83">
        <f>C$49</f>
        <v>0</v>
      </c>
      <c r="D112" s="86" t="s">
        <v>58</v>
      </c>
      <c r="E112" s="73"/>
      <c r="F112" s="73"/>
      <c r="G112" s="158"/>
      <c r="H112" s="323">
        <f>H$49</f>
        <v>0</v>
      </c>
      <c r="I112" s="158"/>
      <c r="J112" s="158"/>
      <c r="K112" s="321">
        <f>K$49</f>
        <v>0</v>
      </c>
      <c r="L112" s="81"/>
      <c r="M112" s="82">
        <f t="shared" si="2"/>
        <v>0</v>
      </c>
      <c r="N112" s="81"/>
      <c r="O112" s="82">
        <f t="shared" si="3"/>
        <v>0</v>
      </c>
      <c r="P112" s="81"/>
    </row>
    <row r="113" spans="1:16" s="10" customFormat="1" ht="12.75" x14ac:dyDescent="0.2">
      <c r="A113" s="424"/>
      <c r="B113" s="18"/>
      <c r="C113" s="83">
        <f>C$50</f>
        <v>8</v>
      </c>
      <c r="D113" s="85" t="s">
        <v>59</v>
      </c>
      <c r="E113" s="72"/>
      <c r="F113" s="72"/>
      <c r="G113" s="159"/>
      <c r="H113" s="323">
        <f>H$50</f>
        <v>8</v>
      </c>
      <c r="I113" s="159"/>
      <c r="J113" s="159"/>
      <c r="K113" s="321">
        <f>K$50</f>
        <v>0</v>
      </c>
      <c r="L113" s="78"/>
      <c r="M113" s="79">
        <f t="shared" si="2"/>
        <v>0</v>
      </c>
      <c r="N113" s="78"/>
      <c r="O113" s="79">
        <f t="shared" si="3"/>
        <v>0</v>
      </c>
      <c r="P113" s="78"/>
    </row>
    <row r="114" spans="1:16" s="10" customFormat="1" ht="12.75" x14ac:dyDescent="0.2">
      <c r="A114" s="424"/>
      <c r="B114" s="18"/>
      <c r="C114" s="83">
        <f>C$51</f>
        <v>0</v>
      </c>
      <c r="D114" s="85" t="s">
        <v>66</v>
      </c>
      <c r="E114" s="72"/>
      <c r="F114" s="72"/>
      <c r="G114" s="157"/>
      <c r="H114" s="323">
        <f>H$51</f>
        <v>0</v>
      </c>
      <c r="I114" s="157"/>
      <c r="J114" s="157"/>
      <c r="K114" s="321">
        <f>K$51</f>
        <v>0</v>
      </c>
      <c r="L114" s="78"/>
      <c r="M114" s="79">
        <f t="shared" si="2"/>
        <v>0</v>
      </c>
      <c r="N114" s="78"/>
      <c r="O114" s="79">
        <f t="shared" si="3"/>
        <v>0</v>
      </c>
      <c r="P114" s="78"/>
    </row>
    <row r="115" spans="1:16" s="10" customFormat="1" ht="12.75" x14ac:dyDescent="0.2">
      <c r="A115" s="424"/>
      <c r="B115" s="18"/>
      <c r="C115" s="83">
        <f>C$52</f>
        <v>0</v>
      </c>
      <c r="D115" s="85" t="s">
        <v>67</v>
      </c>
      <c r="E115" s="72"/>
      <c r="F115" s="72"/>
      <c r="G115" s="158"/>
      <c r="H115" s="323">
        <f>H$52</f>
        <v>0</v>
      </c>
      <c r="I115" s="158"/>
      <c r="J115" s="158"/>
      <c r="K115" s="320">
        <f>K$52</f>
        <v>0</v>
      </c>
      <c r="L115" s="78"/>
      <c r="M115" s="79">
        <f t="shared" si="2"/>
        <v>0</v>
      </c>
      <c r="N115" s="78"/>
      <c r="O115" s="79">
        <f t="shared" si="3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36</v>
      </c>
      <c r="D116" s="74" t="s">
        <v>53</v>
      </c>
      <c r="E116" s="203"/>
      <c r="F116" s="203"/>
      <c r="G116" s="160"/>
      <c r="H116" s="323">
        <f>H$44</f>
        <v>22</v>
      </c>
      <c r="I116" s="160"/>
      <c r="J116" s="160"/>
      <c r="K116" s="323">
        <f>K$44</f>
        <v>14</v>
      </c>
      <c r="L116" s="96"/>
      <c r="M116" s="91">
        <f t="shared" si="2"/>
        <v>14</v>
      </c>
      <c r="N116" s="96"/>
      <c r="O116" s="91">
        <f t="shared" si="3"/>
        <v>14</v>
      </c>
      <c r="P116" s="96"/>
    </row>
    <row r="117" spans="1:16" s="10" customFormat="1" ht="12.75" x14ac:dyDescent="0.2">
      <c r="A117" s="424"/>
      <c r="B117" s="18"/>
      <c r="C117" s="83">
        <f>C$45</f>
        <v>0</v>
      </c>
      <c r="D117" s="77" t="s">
        <v>54</v>
      </c>
      <c r="E117" s="46"/>
      <c r="F117" s="46"/>
      <c r="G117" s="117"/>
      <c r="H117" s="323">
        <f>H$45</f>
        <v>0</v>
      </c>
      <c r="I117" s="117"/>
      <c r="J117" s="117"/>
      <c r="K117" s="323">
        <f>K$45</f>
        <v>0</v>
      </c>
      <c r="L117" s="97"/>
      <c r="M117" s="93">
        <f t="shared" si="2"/>
        <v>0</v>
      </c>
      <c r="N117" s="97"/>
      <c r="O117" s="93">
        <f t="shared" si="3"/>
        <v>0</v>
      </c>
      <c r="P117" s="97"/>
    </row>
    <row r="118" spans="1:16" s="10" customFormat="1" ht="12.75" x14ac:dyDescent="0.2">
      <c r="A118" s="424"/>
      <c r="B118" s="18"/>
      <c r="C118" s="83">
        <f>C$46</f>
        <v>0</v>
      </c>
      <c r="D118" s="80" t="s">
        <v>55</v>
      </c>
      <c r="E118" s="47"/>
      <c r="F118" s="47"/>
      <c r="G118" s="114"/>
      <c r="H118" s="323">
        <f>H$46</f>
        <v>0</v>
      </c>
      <c r="I118" s="114"/>
      <c r="J118" s="114"/>
      <c r="K118" s="323">
        <f>K$46</f>
        <v>0</v>
      </c>
      <c r="L118" s="98"/>
      <c r="M118" s="95">
        <f t="shared" si="2"/>
        <v>0</v>
      </c>
      <c r="N118" s="98"/>
      <c r="O118" s="95">
        <f t="shared" si="3"/>
        <v>0</v>
      </c>
      <c r="P118" s="98"/>
    </row>
    <row r="119" spans="1:16" s="10" customFormat="1" ht="12.75" x14ac:dyDescent="0.2">
      <c r="A119" s="424"/>
      <c r="B119" s="18"/>
      <c r="C119" s="83">
        <f>C$47</f>
        <v>7</v>
      </c>
      <c r="D119" s="74" t="s">
        <v>56</v>
      </c>
      <c r="E119" s="203"/>
      <c r="F119" s="203"/>
      <c r="G119" s="160"/>
      <c r="H119" s="323">
        <f>H$47</f>
        <v>5</v>
      </c>
      <c r="I119" s="160"/>
      <c r="J119" s="160"/>
      <c r="K119" s="323">
        <f>K$47</f>
        <v>2</v>
      </c>
      <c r="L119" s="96"/>
      <c r="M119" s="91">
        <f t="shared" si="2"/>
        <v>2</v>
      </c>
      <c r="N119" s="96"/>
      <c r="O119" s="91">
        <f t="shared" si="3"/>
        <v>2</v>
      </c>
      <c r="P119" s="96"/>
    </row>
    <row r="120" spans="1:16" s="10" customFormat="1" ht="12.75" x14ac:dyDescent="0.2">
      <c r="A120" s="424"/>
      <c r="B120" s="18"/>
      <c r="C120" s="83">
        <f>C$48</f>
        <v>0</v>
      </c>
      <c r="D120" s="77" t="s">
        <v>57</v>
      </c>
      <c r="E120" s="46"/>
      <c r="F120" s="46"/>
      <c r="G120" s="117"/>
      <c r="H120" s="323">
        <f>H$48</f>
        <v>0</v>
      </c>
      <c r="I120" s="117"/>
      <c r="J120" s="117"/>
      <c r="K120" s="323">
        <f>K$48</f>
        <v>0</v>
      </c>
      <c r="L120" s="97"/>
      <c r="M120" s="93">
        <f t="shared" si="2"/>
        <v>0</v>
      </c>
      <c r="N120" s="97"/>
      <c r="O120" s="93">
        <f t="shared" si="3"/>
        <v>0</v>
      </c>
      <c r="P120" s="97"/>
    </row>
    <row r="121" spans="1:16" s="10" customFormat="1" ht="12.75" x14ac:dyDescent="0.2">
      <c r="A121" s="424"/>
      <c r="B121" s="18"/>
      <c r="C121" s="83">
        <f>C$49</f>
        <v>0</v>
      </c>
      <c r="D121" s="80" t="s">
        <v>58</v>
      </c>
      <c r="E121" s="47"/>
      <c r="F121" s="47"/>
      <c r="G121" s="114"/>
      <c r="H121" s="323">
        <f>H$49</f>
        <v>0</v>
      </c>
      <c r="I121" s="114"/>
      <c r="J121" s="114"/>
      <c r="K121" s="323">
        <f>K$49</f>
        <v>0</v>
      </c>
      <c r="L121" s="98"/>
      <c r="M121" s="95">
        <f t="shared" si="2"/>
        <v>0</v>
      </c>
      <c r="N121" s="98"/>
      <c r="O121" s="95">
        <f t="shared" si="3"/>
        <v>0</v>
      </c>
      <c r="P121" s="98"/>
    </row>
    <row r="122" spans="1:16" s="10" customFormat="1" ht="12.75" x14ac:dyDescent="0.2">
      <c r="A122" s="424"/>
      <c r="B122" s="18"/>
      <c r="C122" s="83">
        <f>C$50</f>
        <v>8</v>
      </c>
      <c r="D122" s="77" t="s">
        <v>59</v>
      </c>
      <c r="E122" s="46"/>
      <c r="F122" s="46"/>
      <c r="G122" s="117"/>
      <c r="H122" s="323">
        <f>H$50</f>
        <v>8</v>
      </c>
      <c r="I122" s="117"/>
      <c r="J122" s="117"/>
      <c r="K122" s="323">
        <f>K$50</f>
        <v>0</v>
      </c>
      <c r="L122" s="97"/>
      <c r="M122" s="93">
        <f t="shared" si="2"/>
        <v>0</v>
      </c>
      <c r="N122" s="97"/>
      <c r="O122" s="93">
        <f t="shared" si="3"/>
        <v>0</v>
      </c>
      <c r="P122" s="97"/>
    </row>
    <row r="123" spans="1:16" s="10" customFormat="1" ht="12.75" x14ac:dyDescent="0.2">
      <c r="A123" s="424"/>
      <c r="B123" s="18"/>
      <c r="C123" s="83">
        <f>C$51</f>
        <v>0</v>
      </c>
      <c r="D123" s="77" t="s">
        <v>66</v>
      </c>
      <c r="E123" s="46"/>
      <c r="F123" s="46"/>
      <c r="G123" s="117"/>
      <c r="H123" s="323">
        <f>H$51</f>
        <v>0</v>
      </c>
      <c r="I123" s="117"/>
      <c r="J123" s="117"/>
      <c r="K123" s="323">
        <f>K$51</f>
        <v>0</v>
      </c>
      <c r="L123" s="97"/>
      <c r="M123" s="93">
        <f t="shared" si="2"/>
        <v>0</v>
      </c>
      <c r="N123" s="97"/>
      <c r="O123" s="93">
        <f t="shared" si="3"/>
        <v>0</v>
      </c>
      <c r="P123" s="97"/>
    </row>
    <row r="124" spans="1:16" s="10" customFormat="1" ht="12.75" x14ac:dyDescent="0.2">
      <c r="A124" s="424"/>
      <c r="B124" s="18"/>
      <c r="C124" s="83">
        <f>C$52</f>
        <v>0</v>
      </c>
      <c r="D124" s="77" t="s">
        <v>67</v>
      </c>
      <c r="E124" s="46"/>
      <c r="F124" s="46"/>
      <c r="G124" s="117"/>
      <c r="H124" s="323">
        <f>H$52</f>
        <v>0</v>
      </c>
      <c r="I124" s="117"/>
      <c r="J124" s="117"/>
      <c r="K124" s="323">
        <f>K$52</f>
        <v>0</v>
      </c>
      <c r="L124" s="97"/>
      <c r="M124" s="93">
        <f t="shared" si="2"/>
        <v>0</v>
      </c>
      <c r="N124" s="97"/>
      <c r="O124" s="93">
        <f t="shared" si="3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36</v>
      </c>
      <c r="D125" s="74" t="s">
        <v>53</v>
      </c>
      <c r="E125" s="203"/>
      <c r="F125" s="203"/>
      <c r="G125" s="160"/>
      <c r="H125" s="323">
        <f>H$44</f>
        <v>22</v>
      </c>
      <c r="I125" s="160"/>
      <c r="J125" s="160"/>
      <c r="K125" s="323">
        <f>K$44</f>
        <v>14</v>
      </c>
      <c r="L125" s="96"/>
      <c r="M125" s="91">
        <f t="shared" si="2"/>
        <v>14</v>
      </c>
      <c r="N125" s="96"/>
      <c r="O125" s="91">
        <f t="shared" si="3"/>
        <v>14</v>
      </c>
      <c r="P125" s="96"/>
    </row>
    <row r="126" spans="1:16" s="10" customFormat="1" ht="12.75" x14ac:dyDescent="0.2">
      <c r="A126" s="424"/>
      <c r="B126" s="18"/>
      <c r="C126" s="83">
        <f>C$45</f>
        <v>0</v>
      </c>
      <c r="D126" s="77" t="s">
        <v>54</v>
      </c>
      <c r="E126" s="46"/>
      <c r="F126" s="46"/>
      <c r="G126" s="117"/>
      <c r="H126" s="323">
        <f>H$45</f>
        <v>0</v>
      </c>
      <c r="I126" s="117"/>
      <c r="J126" s="117"/>
      <c r="K126" s="323">
        <f>K$45</f>
        <v>0</v>
      </c>
      <c r="L126" s="97"/>
      <c r="M126" s="93">
        <f t="shared" si="2"/>
        <v>0</v>
      </c>
      <c r="N126" s="97"/>
      <c r="O126" s="93">
        <f t="shared" si="3"/>
        <v>0</v>
      </c>
      <c r="P126" s="97"/>
    </row>
    <row r="127" spans="1:16" s="10" customFormat="1" ht="12.75" x14ac:dyDescent="0.2">
      <c r="A127" s="424"/>
      <c r="B127" s="18"/>
      <c r="C127" s="83">
        <f>C$46</f>
        <v>0</v>
      </c>
      <c r="D127" s="80" t="s">
        <v>55</v>
      </c>
      <c r="E127" s="47"/>
      <c r="F127" s="47"/>
      <c r="G127" s="114"/>
      <c r="H127" s="323">
        <f>H$46</f>
        <v>0</v>
      </c>
      <c r="I127" s="114"/>
      <c r="J127" s="114"/>
      <c r="K127" s="323">
        <f>K$46</f>
        <v>0</v>
      </c>
      <c r="L127" s="98"/>
      <c r="M127" s="95">
        <f t="shared" si="2"/>
        <v>0</v>
      </c>
      <c r="N127" s="98"/>
      <c r="O127" s="95">
        <f t="shared" si="3"/>
        <v>0</v>
      </c>
      <c r="P127" s="98"/>
    </row>
    <row r="128" spans="1:16" s="10" customFormat="1" ht="12.75" x14ac:dyDescent="0.2">
      <c r="A128" s="424"/>
      <c r="B128" s="18"/>
      <c r="C128" s="83">
        <f>C$47</f>
        <v>7</v>
      </c>
      <c r="D128" s="74" t="s">
        <v>56</v>
      </c>
      <c r="E128" s="203"/>
      <c r="F128" s="203"/>
      <c r="G128" s="160"/>
      <c r="H128" s="323">
        <f>H$47</f>
        <v>5</v>
      </c>
      <c r="I128" s="160"/>
      <c r="J128" s="160"/>
      <c r="K128" s="323">
        <f>K$47</f>
        <v>2</v>
      </c>
      <c r="L128" s="96"/>
      <c r="M128" s="91">
        <f t="shared" si="2"/>
        <v>2</v>
      </c>
      <c r="N128" s="96"/>
      <c r="O128" s="91">
        <f t="shared" si="3"/>
        <v>2</v>
      </c>
      <c r="P128" s="96"/>
    </row>
    <row r="129" spans="1:233" s="10" customFormat="1" ht="12.75" x14ac:dyDescent="0.2">
      <c r="A129" s="424"/>
      <c r="B129" s="18"/>
      <c r="C129" s="83">
        <f>C$48</f>
        <v>0</v>
      </c>
      <c r="D129" s="77" t="s">
        <v>57</v>
      </c>
      <c r="E129" s="46"/>
      <c r="F129" s="46"/>
      <c r="G129" s="117"/>
      <c r="H129" s="323">
        <f>H$48</f>
        <v>0</v>
      </c>
      <c r="I129" s="117"/>
      <c r="J129" s="117"/>
      <c r="K129" s="323">
        <f>K$48</f>
        <v>0</v>
      </c>
      <c r="L129" s="97"/>
      <c r="M129" s="93">
        <f t="shared" si="2"/>
        <v>0</v>
      </c>
      <c r="N129" s="97"/>
      <c r="O129" s="93">
        <f t="shared" si="3"/>
        <v>0</v>
      </c>
      <c r="P129" s="97"/>
    </row>
    <row r="130" spans="1:233" s="10" customFormat="1" ht="12.75" x14ac:dyDescent="0.2">
      <c r="A130" s="424"/>
      <c r="B130" s="18"/>
      <c r="C130" s="83">
        <f>C$49</f>
        <v>0</v>
      </c>
      <c r="D130" s="80" t="s">
        <v>58</v>
      </c>
      <c r="E130" s="47"/>
      <c r="F130" s="47"/>
      <c r="G130" s="114"/>
      <c r="H130" s="323">
        <f>H$49</f>
        <v>0</v>
      </c>
      <c r="I130" s="114"/>
      <c r="J130" s="114"/>
      <c r="K130" s="323">
        <f>K$49</f>
        <v>0</v>
      </c>
      <c r="L130" s="98"/>
      <c r="M130" s="95">
        <f t="shared" si="2"/>
        <v>0</v>
      </c>
      <c r="N130" s="98"/>
      <c r="O130" s="95">
        <f t="shared" si="3"/>
        <v>0</v>
      </c>
      <c r="P130" s="98"/>
    </row>
    <row r="131" spans="1:233" s="10" customFormat="1" ht="12.75" x14ac:dyDescent="0.2">
      <c r="A131" s="424"/>
      <c r="B131" s="18"/>
      <c r="C131" s="83">
        <f>C$50</f>
        <v>8</v>
      </c>
      <c r="D131" s="77" t="s">
        <v>59</v>
      </c>
      <c r="E131" s="46"/>
      <c r="F131" s="46"/>
      <c r="G131" s="117"/>
      <c r="H131" s="323">
        <f>H$50</f>
        <v>8</v>
      </c>
      <c r="I131" s="117"/>
      <c r="J131" s="117"/>
      <c r="K131" s="323">
        <f>K$50</f>
        <v>0</v>
      </c>
      <c r="L131" s="97"/>
      <c r="M131" s="93">
        <f t="shared" si="2"/>
        <v>0</v>
      </c>
      <c r="N131" s="97"/>
      <c r="O131" s="93">
        <f t="shared" si="3"/>
        <v>0</v>
      </c>
      <c r="P131" s="97"/>
    </row>
    <row r="132" spans="1:233" s="10" customFormat="1" ht="12.75" x14ac:dyDescent="0.2">
      <c r="A132" s="424"/>
      <c r="B132" s="18"/>
      <c r="C132" s="83">
        <f>C$51</f>
        <v>0</v>
      </c>
      <c r="D132" s="77" t="s">
        <v>66</v>
      </c>
      <c r="E132" s="46"/>
      <c r="F132" s="46"/>
      <c r="G132" s="117"/>
      <c r="H132" s="323">
        <f>H$51</f>
        <v>0</v>
      </c>
      <c r="I132" s="117"/>
      <c r="J132" s="117"/>
      <c r="K132" s="323">
        <f>K$51</f>
        <v>0</v>
      </c>
      <c r="L132" s="97"/>
      <c r="M132" s="93">
        <f t="shared" si="2"/>
        <v>0</v>
      </c>
      <c r="N132" s="97"/>
      <c r="O132" s="93">
        <f t="shared" si="3"/>
        <v>0</v>
      </c>
      <c r="P132" s="97"/>
    </row>
    <row r="133" spans="1:233" s="10" customFormat="1" ht="12.75" x14ac:dyDescent="0.2">
      <c r="A133" s="424"/>
      <c r="B133" s="18"/>
      <c r="C133" s="83">
        <f>C$52</f>
        <v>0</v>
      </c>
      <c r="D133" s="77" t="s">
        <v>67</v>
      </c>
      <c r="E133" s="46"/>
      <c r="F133" s="46"/>
      <c r="G133" s="117"/>
      <c r="H133" s="323">
        <f>H$52</f>
        <v>0</v>
      </c>
      <c r="I133" s="117"/>
      <c r="J133" s="117"/>
      <c r="K133" s="323">
        <f>K$52</f>
        <v>0</v>
      </c>
      <c r="L133" s="97"/>
      <c r="M133" s="93">
        <f t="shared" si="2"/>
        <v>0</v>
      </c>
      <c r="N133" s="97"/>
      <c r="O133" s="93">
        <f t="shared" si="3"/>
        <v>0</v>
      </c>
      <c r="P133" s="97"/>
    </row>
    <row r="134" spans="1:233" s="10" customFormat="1" ht="15.75" customHeight="1" x14ac:dyDescent="0.2">
      <c r="A134" s="424"/>
      <c r="B134" s="8" t="s">
        <v>37</v>
      </c>
      <c r="C134" s="83">
        <f>C$44</f>
        <v>36</v>
      </c>
      <c r="D134" s="74" t="s">
        <v>53</v>
      </c>
      <c r="E134" s="169"/>
      <c r="F134" s="169"/>
      <c r="G134" s="156"/>
      <c r="H134" s="323">
        <f>H$44</f>
        <v>22</v>
      </c>
      <c r="I134" s="156"/>
      <c r="J134" s="156"/>
      <c r="K134" s="323">
        <f>K$44</f>
        <v>14</v>
      </c>
      <c r="L134" s="90"/>
      <c r="M134" s="91">
        <f t="shared" si="2"/>
        <v>14</v>
      </c>
      <c r="N134" s="90"/>
      <c r="O134" s="91">
        <f t="shared" si="3"/>
        <v>14</v>
      </c>
      <c r="P134" s="90"/>
    </row>
    <row r="135" spans="1:233" s="10" customFormat="1" ht="12.75" x14ac:dyDescent="0.2">
      <c r="A135" s="424"/>
      <c r="B135" s="18"/>
      <c r="C135" s="83">
        <f>C$45</f>
        <v>0</v>
      </c>
      <c r="D135" s="77" t="s">
        <v>54</v>
      </c>
      <c r="E135" s="44"/>
      <c r="F135" s="44"/>
      <c r="G135" s="215"/>
      <c r="H135" s="323">
        <f>H$45</f>
        <v>0</v>
      </c>
      <c r="I135" s="107"/>
      <c r="J135" s="107"/>
      <c r="K135" s="323">
        <f>K$45</f>
        <v>0</v>
      </c>
      <c r="L135" s="92"/>
      <c r="M135" s="93">
        <f t="shared" si="2"/>
        <v>0</v>
      </c>
      <c r="N135" s="92"/>
      <c r="O135" s="93">
        <f t="shared" si="3"/>
        <v>0</v>
      </c>
      <c r="P135" s="92"/>
    </row>
    <row r="136" spans="1:233" s="10" customFormat="1" ht="12.75" x14ac:dyDescent="0.2">
      <c r="A136" s="424"/>
      <c r="B136" s="18"/>
      <c r="C136" s="83">
        <f>C$46</f>
        <v>0</v>
      </c>
      <c r="D136" s="80" t="s">
        <v>55</v>
      </c>
      <c r="E136" s="45"/>
      <c r="F136" s="45"/>
      <c r="G136" s="216"/>
      <c r="H136" s="323">
        <f>H$46</f>
        <v>0</v>
      </c>
      <c r="I136" s="161"/>
      <c r="J136" s="161"/>
      <c r="K136" s="323">
        <f>K$46</f>
        <v>0</v>
      </c>
      <c r="L136" s="94"/>
      <c r="M136" s="95">
        <f t="shared" si="2"/>
        <v>0</v>
      </c>
      <c r="N136" s="94"/>
      <c r="O136" s="95">
        <f t="shared" si="3"/>
        <v>0</v>
      </c>
      <c r="P136" s="94"/>
    </row>
    <row r="137" spans="1:233" s="10" customFormat="1" ht="12.75" x14ac:dyDescent="0.2">
      <c r="A137" s="424"/>
      <c r="B137" s="18"/>
      <c r="C137" s="83">
        <f>C$47</f>
        <v>7</v>
      </c>
      <c r="D137" s="74" t="s">
        <v>56</v>
      </c>
      <c r="E137" s="169"/>
      <c r="F137" s="169"/>
      <c r="G137" s="162"/>
      <c r="H137" s="323">
        <f>H$47</f>
        <v>5</v>
      </c>
      <c r="I137" s="162"/>
      <c r="J137" s="162"/>
      <c r="K137" s="323">
        <f>K$47</f>
        <v>2</v>
      </c>
      <c r="L137" s="90"/>
      <c r="M137" s="91">
        <f t="shared" si="2"/>
        <v>2</v>
      </c>
      <c r="N137" s="90"/>
      <c r="O137" s="91">
        <f t="shared" si="3"/>
        <v>2</v>
      </c>
      <c r="P137" s="90"/>
    </row>
    <row r="138" spans="1:233" s="10" customFormat="1" ht="12.75" x14ac:dyDescent="0.2">
      <c r="A138" s="424"/>
      <c r="B138" s="18"/>
      <c r="C138" s="83">
        <f>C$48</f>
        <v>0</v>
      </c>
      <c r="D138" s="77" t="s">
        <v>57</v>
      </c>
      <c r="E138" s="44"/>
      <c r="F138" s="44"/>
      <c r="G138" s="157"/>
      <c r="H138" s="323">
        <f>H$48</f>
        <v>0</v>
      </c>
      <c r="I138" s="157"/>
      <c r="J138" s="157"/>
      <c r="K138" s="323">
        <f>K$48</f>
        <v>0</v>
      </c>
      <c r="L138" s="92"/>
      <c r="M138" s="93">
        <f t="shared" si="2"/>
        <v>0</v>
      </c>
      <c r="N138" s="92"/>
      <c r="O138" s="93">
        <f t="shared" si="3"/>
        <v>0</v>
      </c>
      <c r="P138" s="92"/>
    </row>
    <row r="139" spans="1:233" s="10" customFormat="1" ht="12.75" x14ac:dyDescent="0.2">
      <c r="A139" s="424"/>
      <c r="B139" s="18"/>
      <c r="C139" s="83">
        <f>C$49</f>
        <v>0</v>
      </c>
      <c r="D139" s="80" t="s">
        <v>58</v>
      </c>
      <c r="E139" s="73"/>
      <c r="F139" s="73"/>
      <c r="G139" s="158"/>
      <c r="H139" s="323">
        <f>H$49</f>
        <v>0</v>
      </c>
      <c r="I139" s="158"/>
      <c r="J139" s="158"/>
      <c r="K139" s="321">
        <f>K$49</f>
        <v>0</v>
      </c>
      <c r="L139" s="81"/>
      <c r="M139" s="82">
        <f t="shared" si="2"/>
        <v>0</v>
      </c>
      <c r="N139" s="81"/>
      <c r="O139" s="82">
        <f t="shared" si="3"/>
        <v>0</v>
      </c>
      <c r="P139" s="81"/>
    </row>
    <row r="140" spans="1:233" s="10" customFormat="1" ht="12.75" x14ac:dyDescent="0.2">
      <c r="A140" s="424"/>
      <c r="B140" s="18"/>
      <c r="C140" s="83">
        <f>C$50</f>
        <v>8</v>
      </c>
      <c r="D140" s="77" t="s">
        <v>59</v>
      </c>
      <c r="E140" s="72"/>
      <c r="F140" s="72"/>
      <c r="G140" s="159"/>
      <c r="H140" s="323">
        <f>H$50</f>
        <v>8</v>
      </c>
      <c r="I140" s="159"/>
      <c r="J140" s="159"/>
      <c r="K140" s="321">
        <f>K$50</f>
        <v>0</v>
      </c>
      <c r="L140" s="78"/>
      <c r="M140" s="79">
        <f t="shared" si="2"/>
        <v>0</v>
      </c>
      <c r="N140" s="78"/>
      <c r="O140" s="79">
        <f t="shared" si="3"/>
        <v>0</v>
      </c>
      <c r="P140" s="78"/>
    </row>
    <row r="141" spans="1:233" s="10" customFormat="1" ht="12.75" x14ac:dyDescent="0.2">
      <c r="A141" s="424"/>
      <c r="B141" s="18"/>
      <c r="C141" s="83">
        <f>C$51</f>
        <v>0</v>
      </c>
      <c r="D141" s="77" t="s">
        <v>66</v>
      </c>
      <c r="E141" s="72"/>
      <c r="F141" s="72"/>
      <c r="G141" s="157"/>
      <c r="H141" s="323">
        <f>H$51</f>
        <v>0</v>
      </c>
      <c r="I141" s="157"/>
      <c r="J141" s="157"/>
      <c r="K141" s="321">
        <f>K$51</f>
        <v>0</v>
      </c>
      <c r="L141" s="78"/>
      <c r="M141" s="79">
        <f t="shared" si="2"/>
        <v>0</v>
      </c>
      <c r="N141" s="78"/>
      <c r="O141" s="79">
        <f t="shared" si="3"/>
        <v>0</v>
      </c>
      <c r="P141" s="78"/>
    </row>
    <row r="142" spans="1:233" s="10" customFormat="1" ht="12.75" x14ac:dyDescent="0.2">
      <c r="A142" s="424"/>
      <c r="B142" s="26"/>
      <c r="C142" s="83">
        <f>C$52</f>
        <v>0</v>
      </c>
      <c r="D142" s="80" t="s">
        <v>67</v>
      </c>
      <c r="E142" s="73"/>
      <c r="F142" s="73"/>
      <c r="G142" s="158"/>
      <c r="H142" s="323">
        <f>H$52</f>
        <v>0</v>
      </c>
      <c r="I142" s="158"/>
      <c r="J142" s="158"/>
      <c r="K142" s="321">
        <f>K$52</f>
        <v>0</v>
      </c>
      <c r="L142" s="81"/>
      <c r="M142" s="82">
        <f t="shared" si="2"/>
        <v>0</v>
      </c>
      <c r="N142" s="81"/>
      <c r="O142" s="82">
        <f t="shared" si="3"/>
        <v>0</v>
      </c>
      <c r="P142" s="81"/>
    </row>
    <row r="143" spans="1:233" s="30" customFormat="1" ht="12.75" x14ac:dyDescent="0.2">
      <c r="A143" s="424"/>
      <c r="B143" s="8" t="s">
        <v>71</v>
      </c>
      <c r="C143" s="83">
        <f>C$44</f>
        <v>36</v>
      </c>
      <c r="D143" s="74" t="s">
        <v>53</v>
      </c>
      <c r="E143" s="134"/>
      <c r="F143" s="134"/>
      <c r="G143" s="159"/>
      <c r="H143" s="323">
        <f>H$44</f>
        <v>22</v>
      </c>
      <c r="I143" s="159"/>
      <c r="J143" s="159"/>
      <c r="K143" s="321">
        <f>K$44</f>
        <v>14</v>
      </c>
      <c r="L143" s="75"/>
      <c r="M143" s="76">
        <f t="shared" si="2"/>
        <v>14</v>
      </c>
      <c r="N143" s="75"/>
      <c r="O143" s="76">
        <f t="shared" si="3"/>
        <v>14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</row>
    <row r="144" spans="1:233" s="30" customFormat="1" ht="12.75" x14ac:dyDescent="0.2">
      <c r="A144" s="424"/>
      <c r="B144" s="18"/>
      <c r="C144" s="83">
        <f>C$45</f>
        <v>0</v>
      </c>
      <c r="D144" s="77" t="s">
        <v>54</v>
      </c>
      <c r="E144" s="72"/>
      <c r="F144" s="72"/>
      <c r="G144" s="157"/>
      <c r="H144" s="323">
        <f>H$45</f>
        <v>0</v>
      </c>
      <c r="I144" s="157"/>
      <c r="J144" s="157"/>
      <c r="K144" s="321">
        <f>K$45</f>
        <v>0</v>
      </c>
      <c r="L144" s="78"/>
      <c r="M144" s="79">
        <f t="shared" si="2"/>
        <v>0</v>
      </c>
      <c r="N144" s="78"/>
      <c r="O144" s="79">
        <f t="shared" si="3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</row>
    <row r="145" spans="1:233" s="30" customFormat="1" ht="12.75" x14ac:dyDescent="0.2">
      <c r="A145" s="424"/>
      <c r="B145" s="18"/>
      <c r="C145" s="83">
        <f>C$46</f>
        <v>0</v>
      </c>
      <c r="D145" s="80" t="s">
        <v>55</v>
      </c>
      <c r="E145" s="73"/>
      <c r="F145" s="73"/>
      <c r="G145" s="158"/>
      <c r="H145" s="323">
        <f>H$46</f>
        <v>0</v>
      </c>
      <c r="I145" s="158"/>
      <c r="J145" s="158"/>
      <c r="K145" s="321">
        <f>K$46</f>
        <v>0</v>
      </c>
      <c r="L145" s="81"/>
      <c r="M145" s="82">
        <f t="shared" si="2"/>
        <v>0</v>
      </c>
      <c r="N145" s="81"/>
      <c r="O145" s="82">
        <f t="shared" si="3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</row>
    <row r="146" spans="1:233" s="30" customFormat="1" ht="12.75" x14ac:dyDescent="0.2">
      <c r="A146" s="424"/>
      <c r="B146" s="18"/>
      <c r="C146" s="83">
        <f>C$47</f>
        <v>7</v>
      </c>
      <c r="D146" s="74" t="s">
        <v>56</v>
      </c>
      <c r="E146" s="134"/>
      <c r="F146" s="134"/>
      <c r="G146" s="162"/>
      <c r="H146" s="323">
        <f>H$47</f>
        <v>5</v>
      </c>
      <c r="I146" s="162"/>
      <c r="J146" s="162"/>
      <c r="K146" s="321">
        <f>K$47</f>
        <v>2</v>
      </c>
      <c r="L146" s="75"/>
      <c r="M146" s="76">
        <f t="shared" si="2"/>
        <v>2</v>
      </c>
      <c r="N146" s="75"/>
      <c r="O146" s="76">
        <f t="shared" si="3"/>
        <v>2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</row>
    <row r="147" spans="1:233" s="30" customFormat="1" ht="12.75" x14ac:dyDescent="0.2">
      <c r="A147" s="424"/>
      <c r="B147" s="18"/>
      <c r="C147" s="83">
        <f>C$48</f>
        <v>0</v>
      </c>
      <c r="D147" s="77" t="s">
        <v>57</v>
      </c>
      <c r="E147" s="72"/>
      <c r="F147" s="72"/>
      <c r="G147" s="137"/>
      <c r="H147" s="323">
        <f>H$48</f>
        <v>0</v>
      </c>
      <c r="I147" s="137"/>
      <c r="J147" s="137"/>
      <c r="K147" s="321">
        <f>K$48</f>
        <v>0</v>
      </c>
      <c r="L147" s="78"/>
      <c r="M147" s="79">
        <f t="shared" si="2"/>
        <v>0</v>
      </c>
      <c r="N147" s="78"/>
      <c r="O147" s="79">
        <f t="shared" si="3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</row>
    <row r="148" spans="1:233" s="30" customFormat="1" ht="12.75" x14ac:dyDescent="0.2">
      <c r="A148" s="425"/>
      <c r="B148" s="18"/>
      <c r="C148" s="83">
        <f>C$49</f>
        <v>0</v>
      </c>
      <c r="D148" s="80" t="s">
        <v>58</v>
      </c>
      <c r="E148" s="73"/>
      <c r="F148" s="73"/>
      <c r="G148" s="108"/>
      <c r="H148" s="323">
        <f>H$49</f>
        <v>0</v>
      </c>
      <c r="I148" s="108"/>
      <c r="J148" s="108"/>
      <c r="K148" s="321">
        <f>K$49</f>
        <v>0</v>
      </c>
      <c r="L148" s="81"/>
      <c r="M148" s="82">
        <f t="shared" si="2"/>
        <v>0</v>
      </c>
      <c r="N148" s="81"/>
      <c r="O148" s="82">
        <f t="shared" si="3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</row>
    <row r="149" spans="1:233" s="30" customFormat="1" ht="12.75" x14ac:dyDescent="0.2">
      <c r="A149" s="425"/>
      <c r="B149" s="18"/>
      <c r="C149" s="83">
        <f>C$50</f>
        <v>8</v>
      </c>
      <c r="D149" s="77" t="s">
        <v>59</v>
      </c>
      <c r="E149" s="72"/>
      <c r="F149" s="72"/>
      <c r="G149" s="137"/>
      <c r="H149" s="323">
        <f>H$50</f>
        <v>8</v>
      </c>
      <c r="I149" s="137"/>
      <c r="J149" s="137"/>
      <c r="K149" s="321">
        <f>K$50</f>
        <v>0</v>
      </c>
      <c r="L149" s="78"/>
      <c r="M149" s="79">
        <f t="shared" si="2"/>
        <v>0</v>
      </c>
      <c r="N149" s="78"/>
      <c r="O149" s="79">
        <f t="shared" si="3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</row>
    <row r="150" spans="1:233" s="30" customFormat="1" ht="12.75" x14ac:dyDescent="0.2">
      <c r="A150" s="425"/>
      <c r="B150" s="18"/>
      <c r="C150" s="83">
        <f>C$51</f>
        <v>0</v>
      </c>
      <c r="D150" s="77" t="s">
        <v>66</v>
      </c>
      <c r="E150" s="72"/>
      <c r="F150" s="72"/>
      <c r="G150" s="137"/>
      <c r="H150" s="323">
        <f>H$51</f>
        <v>0</v>
      </c>
      <c r="I150" s="137"/>
      <c r="J150" s="137"/>
      <c r="K150" s="321">
        <f>K$51</f>
        <v>0</v>
      </c>
      <c r="L150" s="78"/>
      <c r="M150" s="79">
        <f t="shared" si="2"/>
        <v>0</v>
      </c>
      <c r="N150" s="78"/>
      <c r="O150" s="79">
        <f t="shared" si="3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</row>
    <row r="151" spans="1:233" s="30" customFormat="1" ht="12.75" x14ac:dyDescent="0.2">
      <c r="A151" s="426"/>
      <c r="B151" s="26"/>
      <c r="C151" s="83">
        <f>C$52</f>
        <v>0</v>
      </c>
      <c r="D151" s="77" t="s">
        <v>67</v>
      </c>
      <c r="E151" s="72"/>
      <c r="F151" s="72"/>
      <c r="G151" s="137"/>
      <c r="H151" s="323">
        <f>H$52</f>
        <v>0</v>
      </c>
      <c r="I151" s="137"/>
      <c r="J151" s="137"/>
      <c r="K151" s="320">
        <f>K$52</f>
        <v>0</v>
      </c>
      <c r="L151" s="78"/>
      <c r="M151" s="79">
        <f t="shared" si="2"/>
        <v>0</v>
      </c>
      <c r="N151" s="78"/>
      <c r="O151" s="79">
        <f t="shared" si="3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</row>
    <row r="152" spans="1:233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4"/>
      <c r="I152" s="144"/>
      <c r="J152" s="144"/>
      <c r="K152" s="74"/>
      <c r="L152" s="74"/>
      <c r="M152" s="74"/>
      <c r="N152" s="74"/>
      <c r="O152" s="74"/>
      <c r="P152" s="74"/>
    </row>
    <row r="153" spans="1:233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18"/>
      <c r="I153" s="146"/>
      <c r="J153" s="146"/>
      <c r="K153" s="77"/>
      <c r="L153" s="77"/>
      <c r="M153" s="77"/>
      <c r="N153" s="77"/>
      <c r="O153" s="77"/>
      <c r="P153" s="77"/>
    </row>
    <row r="154" spans="1:233" s="10" customFormat="1" ht="12.75" x14ac:dyDescent="0.2">
      <c r="A154" s="424"/>
      <c r="B154" s="5"/>
      <c r="C154" s="77"/>
      <c r="D154" s="77"/>
      <c r="E154" s="18"/>
      <c r="F154" s="18"/>
      <c r="G154" s="146"/>
      <c r="H154" s="18"/>
      <c r="I154" s="146"/>
      <c r="J154" s="146"/>
      <c r="K154" s="77"/>
      <c r="L154" s="77"/>
      <c r="M154" s="77"/>
      <c r="N154" s="77"/>
      <c r="O154" s="77"/>
      <c r="P154" s="77"/>
    </row>
    <row r="155" spans="1:233" s="10" customFormat="1" ht="12.75" x14ac:dyDescent="0.2">
      <c r="A155" s="424"/>
      <c r="B155" s="5"/>
      <c r="C155" s="77"/>
      <c r="D155" s="77"/>
      <c r="E155" s="18"/>
      <c r="F155" s="18"/>
      <c r="G155" s="146"/>
      <c r="H155" s="18"/>
      <c r="I155" s="146"/>
      <c r="J155" s="146"/>
      <c r="K155" s="77"/>
      <c r="L155" s="77"/>
      <c r="M155" s="77"/>
      <c r="N155" s="77"/>
      <c r="O155" s="77"/>
      <c r="P155" s="77"/>
    </row>
    <row r="156" spans="1:233" s="43" customFormat="1" ht="12.75" x14ac:dyDescent="0.2">
      <c r="A156" s="427" t="s">
        <v>72</v>
      </c>
      <c r="B156" s="8" t="s">
        <v>75</v>
      </c>
      <c r="C156" s="74"/>
      <c r="D156" s="74" t="s">
        <v>68</v>
      </c>
      <c r="E156" s="27">
        <f>5*E$44+E$45+E$46</f>
        <v>0</v>
      </c>
      <c r="F156" s="135"/>
      <c r="G156" s="217"/>
      <c r="H156" s="218"/>
      <c r="I156" s="332"/>
      <c r="J156" s="332"/>
      <c r="K156" s="76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</row>
    <row r="157" spans="1:233" s="43" customFormat="1" ht="12.75" x14ac:dyDescent="0.2">
      <c r="A157" s="428"/>
      <c r="B157" s="18"/>
      <c r="C157" s="77"/>
      <c r="D157" s="77" t="s">
        <v>70</v>
      </c>
      <c r="E157" s="44">
        <f>5*E$47+E$48+E$49</f>
        <v>0</v>
      </c>
      <c r="F157" s="72"/>
      <c r="G157" s="137"/>
      <c r="H157" s="38"/>
      <c r="I157" s="107"/>
      <c r="J157" s="107"/>
      <c r="K157" s="7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33" s="43" customFormat="1" ht="12.75" x14ac:dyDescent="0.2">
      <c r="A158" s="428"/>
      <c r="B158" s="18"/>
      <c r="C158" s="77"/>
      <c r="D158" s="77" t="s">
        <v>69</v>
      </c>
      <c r="E158" s="44">
        <f>5*E$50+E$51+E$52</f>
        <v>0</v>
      </c>
      <c r="F158" s="72"/>
      <c r="G158" s="137"/>
      <c r="H158" s="38"/>
      <c r="I158" s="107"/>
      <c r="J158" s="107"/>
      <c r="K158" s="7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33" s="43" customFormat="1" ht="12.75" x14ac:dyDescent="0.2">
      <c r="A159" s="428"/>
      <c r="B159" s="18"/>
      <c r="C159" s="80"/>
      <c r="D159" s="77" t="s">
        <v>73</v>
      </c>
      <c r="E159" s="45">
        <f>SUMPRODUCT($C$44:$C$52,E44:E52)</f>
        <v>0</v>
      </c>
      <c r="F159" s="72"/>
      <c r="G159" s="137"/>
      <c r="H159" s="38"/>
      <c r="I159" s="224">
        <f>H44*I44+H45*I45+H46*I46+H47*I47+H48*I48+H49*I49+H50*I50+H51*I51+H52*I52</f>
        <v>70</v>
      </c>
      <c r="J159" s="224">
        <f>J44*K44+J45*K45+J46*K46+J47*K47+J48*K48+J49*K49+J50*K50+J51*K51*J52+K52</f>
        <v>32</v>
      </c>
      <c r="K159" s="7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33" s="43" customFormat="1" ht="12.75" x14ac:dyDescent="0.2">
      <c r="A160" s="428"/>
      <c r="B160" s="184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136"/>
      <c r="I160" s="275"/>
      <c r="J160" s="275"/>
      <c r="K160" s="76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18"/>
      <c r="C161" s="77"/>
      <c r="D161" s="85" t="s">
        <v>70</v>
      </c>
      <c r="E161" s="44">
        <f>5*E56+E57+E58</f>
        <v>0</v>
      </c>
      <c r="F161" s="72"/>
      <c r="G161" s="137"/>
      <c r="H161" s="38"/>
      <c r="I161" s="284"/>
      <c r="J161" s="284"/>
      <c r="K161" s="7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18"/>
      <c r="C162" s="77"/>
      <c r="D162" s="85" t="s">
        <v>69</v>
      </c>
      <c r="E162" s="44">
        <f>5*E50+E51+E52</f>
        <v>0</v>
      </c>
      <c r="F162" s="72"/>
      <c r="G162" s="137"/>
      <c r="H162" s="38"/>
      <c r="I162" s="284"/>
      <c r="J162" s="284"/>
      <c r="K162" s="7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26"/>
      <c r="C163" s="80"/>
      <c r="D163" s="85" t="s">
        <v>73</v>
      </c>
      <c r="E163" s="45">
        <f>SUMPRODUCT($C$44:$C$52,E53:E61)</f>
        <v>0</v>
      </c>
      <c r="F163" s="72"/>
      <c r="G163" s="137"/>
      <c r="H163" s="38"/>
      <c r="I163" s="285"/>
      <c r="J163" s="285"/>
      <c r="K163" s="7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4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136"/>
      <c r="I164" s="290"/>
      <c r="J164" s="290"/>
      <c r="K164" s="76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18"/>
      <c r="C165" s="77"/>
      <c r="D165" s="77" t="s">
        <v>70</v>
      </c>
      <c r="E165" s="46">
        <f>5*E83+E84+E85</f>
        <v>0</v>
      </c>
      <c r="F165" s="200"/>
      <c r="G165" s="419"/>
      <c r="H165" s="38"/>
      <c r="I165" s="281"/>
      <c r="J165" s="281"/>
      <c r="K165" s="7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18"/>
      <c r="C166" s="77"/>
      <c r="D166" s="77" t="s">
        <v>69</v>
      </c>
      <c r="E166" s="46">
        <f>5*E86+E87+E88</f>
        <v>0</v>
      </c>
      <c r="F166" s="200"/>
      <c r="G166" s="419"/>
      <c r="H166" s="38"/>
      <c r="I166" s="281"/>
      <c r="J166" s="281"/>
      <c r="K166" s="7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18"/>
      <c r="C167" s="80"/>
      <c r="D167" s="77" t="s">
        <v>73</v>
      </c>
      <c r="E167" s="47">
        <f>SUMPRODUCT($C$44:$C$52,E80:E88)</f>
        <v>0</v>
      </c>
      <c r="F167" s="200"/>
      <c r="G167" s="420"/>
      <c r="H167" s="38"/>
      <c r="I167" s="401">
        <f>H80*I80+H81*I81+H82*I82+H83*I83+H84*I84+H85*I85+H86*I86+H87*I87+H88*I88</f>
        <v>1.2152777777777777</v>
      </c>
      <c r="J167" s="401">
        <f>J80*K80+J81*K81+J82*K82+J83*K83+J84*K84+J85*K85+J86*K86+J87*K87+J88*K88</f>
        <v>0.55555555555555558</v>
      </c>
      <c r="K167" s="7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184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136"/>
      <c r="I168" s="153"/>
      <c r="J168" s="153"/>
      <c r="K168" s="76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18"/>
      <c r="C169" s="77"/>
      <c r="D169" s="85" t="s">
        <v>70</v>
      </c>
      <c r="E169" s="46">
        <f>5*E92+E93+E94</f>
        <v>0</v>
      </c>
      <c r="F169" s="200"/>
      <c r="G169" s="154"/>
      <c r="H169" s="38"/>
      <c r="I169" s="154"/>
      <c r="J169" s="154"/>
      <c r="K169" s="7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18"/>
      <c r="C170" s="77"/>
      <c r="D170" s="85" t="s">
        <v>69</v>
      </c>
      <c r="E170" s="46">
        <f>5*E95+E96+E97</f>
        <v>0</v>
      </c>
      <c r="F170" s="200"/>
      <c r="G170" s="154"/>
      <c r="H170" s="38"/>
      <c r="I170" s="154"/>
      <c r="J170" s="154"/>
      <c r="K170" s="7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18"/>
      <c r="C171" s="80"/>
      <c r="D171" s="85" t="s">
        <v>73</v>
      </c>
      <c r="E171" s="47">
        <f>SUMPRODUCT($C$44:$C$52,E89:E97)</f>
        <v>0</v>
      </c>
      <c r="F171" s="200"/>
      <c r="G171" s="154"/>
      <c r="H171" s="38"/>
      <c r="I171" s="154"/>
      <c r="J171" s="154"/>
      <c r="K171" s="7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164"/>
      <c r="H172" s="39"/>
      <c r="I172" s="164"/>
      <c r="J172" s="164"/>
      <c r="K172" s="91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165"/>
      <c r="H173" s="40"/>
      <c r="I173" s="165"/>
      <c r="J173" s="165"/>
      <c r="K173" s="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165"/>
      <c r="H174" s="40"/>
      <c r="I174" s="165"/>
      <c r="J174" s="165"/>
      <c r="K174" s="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18"/>
      <c r="C175" s="80"/>
      <c r="D175" s="77" t="s">
        <v>73</v>
      </c>
      <c r="E175" s="45">
        <f>SUMPRODUCT($C$44:$C$52,E98:E106)</f>
        <v>0</v>
      </c>
      <c r="F175" s="72"/>
      <c r="G175" s="219"/>
      <c r="H175" s="38"/>
      <c r="I175" s="413">
        <v>626.3549999999999</v>
      </c>
      <c r="J175" s="413">
        <v>317.601</v>
      </c>
      <c r="K175" s="7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184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136"/>
      <c r="I176" s="135"/>
      <c r="J176" s="135"/>
      <c r="K176" s="76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18"/>
      <c r="C177" s="77"/>
      <c r="D177" s="85" t="s">
        <v>70</v>
      </c>
      <c r="E177" s="44">
        <f>5*E110+E111+E112</f>
        <v>0</v>
      </c>
      <c r="F177" s="72"/>
      <c r="G177" s="137"/>
      <c r="H177" s="38"/>
      <c r="I177" s="137"/>
      <c r="J177" s="137"/>
      <c r="K177" s="7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x14ac:dyDescent="0.2">
      <c r="A178" s="428"/>
      <c r="B178" s="18"/>
      <c r="C178" s="77"/>
      <c r="D178" s="85" t="s">
        <v>69</v>
      </c>
      <c r="E178" s="44">
        <f>5*E113+E114+E115</f>
        <v>0</v>
      </c>
      <c r="F178" s="72"/>
      <c r="G178" s="165"/>
      <c r="H178" s="38"/>
      <c r="I178" s="137"/>
      <c r="J178" s="137"/>
      <c r="K178" s="7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18"/>
      <c r="C179" s="80"/>
      <c r="D179" s="85" t="s">
        <v>73</v>
      </c>
      <c r="E179" s="45">
        <f>SUMPRODUCT($C$44:$C$52,E107:E115)</f>
        <v>0</v>
      </c>
      <c r="F179" s="72"/>
      <c r="G179" s="219"/>
      <c r="H179" s="38"/>
      <c r="I179" s="137"/>
      <c r="J179" s="137"/>
      <c r="K179" s="7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39"/>
      <c r="I180" s="166"/>
      <c r="J180" s="166"/>
      <c r="K180" s="91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40"/>
      <c r="I181" s="167"/>
      <c r="J181" s="167"/>
      <c r="K181" s="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40"/>
      <c r="I182" s="168"/>
      <c r="J182" s="168"/>
      <c r="K182" s="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40"/>
      <c r="I183" s="403">
        <v>2.0659722222222219</v>
      </c>
      <c r="J183" s="403">
        <v>0.94444444444444453</v>
      </c>
      <c r="K183" s="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39"/>
      <c r="I184" s="334"/>
      <c r="J184" s="334"/>
      <c r="K184" s="91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40"/>
      <c r="I185" s="335"/>
      <c r="J185" s="335"/>
      <c r="K185" s="40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40"/>
      <c r="I186" s="335"/>
      <c r="J186" s="335"/>
      <c r="K186" s="40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40"/>
      <c r="I187" s="414">
        <v>2.1422116460667739</v>
      </c>
      <c r="J187" s="414">
        <v>0.97929675248766823</v>
      </c>
      <c r="K187" s="40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39"/>
      <c r="I188" s="164"/>
      <c r="J188" s="164"/>
      <c r="K188" s="39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40"/>
      <c r="I189" s="165"/>
      <c r="J189" s="165"/>
      <c r="K189" s="40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40"/>
      <c r="I190" s="165"/>
      <c r="J190" s="165"/>
      <c r="K190" s="40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">
      <c r="A191" s="428"/>
      <c r="B191" s="18"/>
      <c r="C191" s="26"/>
      <c r="D191" s="18" t="s">
        <v>73</v>
      </c>
      <c r="E191" s="44">
        <f>SUMPRODUCT($C$44:$C$52,E134:E142)</f>
        <v>0</v>
      </c>
      <c r="F191" s="72"/>
      <c r="G191" s="436"/>
      <c r="H191" s="38"/>
      <c r="I191" s="410">
        <v>705.79499999999985</v>
      </c>
      <c r="J191" s="410">
        <v>361.12900000000002</v>
      </c>
      <c r="K191" s="38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39"/>
      <c r="I192" s="27"/>
      <c r="J192" s="27"/>
      <c r="K192" s="39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40"/>
      <c r="I193" s="107"/>
      <c r="J193" s="107"/>
      <c r="K193" s="40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40"/>
      <c r="I194" s="107"/>
      <c r="J194" s="107"/>
      <c r="K194" s="40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26"/>
      <c r="C195" s="26"/>
      <c r="D195" s="26" t="s">
        <v>73</v>
      </c>
      <c r="E195" s="45">
        <f>SUMPRODUCT($C$44:$C$52,E143:E151)</f>
        <v>0</v>
      </c>
      <c r="F195" s="73"/>
      <c r="G195" s="108"/>
      <c r="H195" s="42"/>
      <c r="I195" s="108"/>
      <c r="J195" s="108"/>
      <c r="K195" s="42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26"/>
      <c r="C196" s="37"/>
      <c r="D196" s="18"/>
      <c r="E196" s="38"/>
      <c r="F196" s="38"/>
      <c r="G196" s="109"/>
      <c r="H196" s="38"/>
      <c r="I196" s="109"/>
      <c r="J196" s="109"/>
      <c r="K196" s="38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4">IF(E143&lt;&gt;0,E143/E98,"")</f>
        <v/>
      </c>
      <c r="F197" s="169"/>
      <c r="G197" s="27"/>
      <c r="H197" s="39"/>
      <c r="I197" s="27"/>
      <c r="J197" s="27"/>
      <c r="K197" s="51"/>
      <c r="L197" s="50" t="str">
        <f t="shared" ref="L197:L205" si="5">IF(L143&lt;&gt;0,L143/L98,"")</f>
        <v/>
      </c>
      <c r="M197" s="51"/>
      <c r="N197" s="50" t="str">
        <f t="shared" ref="N197:N205" si="6">IF(N143&lt;&gt;0,N143/N98,"")</f>
        <v/>
      </c>
      <c r="O197" s="51"/>
      <c r="P197" s="50" t="str">
        <f t="shared" ref="P197:P205" si="7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4"/>
        <v/>
      </c>
      <c r="F198" s="44"/>
      <c r="G198" s="107"/>
      <c r="H198" s="40"/>
      <c r="I198" s="107"/>
      <c r="J198" s="107"/>
      <c r="K198" s="53"/>
      <c r="L198" s="52" t="str">
        <f t="shared" si="5"/>
        <v/>
      </c>
      <c r="M198" s="53"/>
      <c r="N198" s="52" t="str">
        <f t="shared" si="6"/>
        <v/>
      </c>
      <c r="O198" s="53"/>
      <c r="P198" s="52" t="str">
        <f t="shared" si="7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4"/>
        <v/>
      </c>
      <c r="F199" s="45"/>
      <c r="G199" s="161"/>
      <c r="H199" s="202"/>
      <c r="I199" s="161"/>
      <c r="J199" s="161"/>
      <c r="K199" s="71"/>
      <c r="L199" s="54" t="str">
        <f t="shared" si="5"/>
        <v/>
      </c>
      <c r="M199" s="71"/>
      <c r="N199" s="54" t="str">
        <f t="shared" si="6"/>
        <v/>
      </c>
      <c r="O199" s="71"/>
      <c r="P199" s="54" t="str">
        <f t="shared" si="7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4"/>
        <v/>
      </c>
      <c r="F200" s="169"/>
      <c r="G200" s="27"/>
      <c r="H200" s="39"/>
      <c r="I200" s="27"/>
      <c r="J200" s="27"/>
      <c r="K200" s="51"/>
      <c r="L200" s="50" t="str">
        <f t="shared" si="5"/>
        <v/>
      </c>
      <c r="M200" s="51"/>
      <c r="N200" s="50" t="str">
        <f t="shared" si="6"/>
        <v/>
      </c>
      <c r="O200" s="51"/>
      <c r="P200" s="50" t="str">
        <f t="shared" si="7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4"/>
        <v/>
      </c>
      <c r="F201" s="44"/>
      <c r="G201" s="107"/>
      <c r="H201" s="40"/>
      <c r="I201" s="107"/>
      <c r="J201" s="107"/>
      <c r="K201" s="53"/>
      <c r="L201" s="52" t="str">
        <f t="shared" si="5"/>
        <v/>
      </c>
      <c r="M201" s="53"/>
      <c r="N201" s="52" t="str">
        <f t="shared" si="6"/>
        <v/>
      </c>
      <c r="O201" s="53"/>
      <c r="P201" s="52" t="str">
        <f t="shared" si="7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4"/>
        <v/>
      </c>
      <c r="F202" s="45"/>
      <c r="G202" s="161"/>
      <c r="H202" s="202"/>
      <c r="I202" s="161"/>
      <c r="J202" s="161"/>
      <c r="K202" s="71"/>
      <c r="L202" s="54" t="str">
        <f t="shared" si="5"/>
        <v/>
      </c>
      <c r="M202" s="71"/>
      <c r="N202" s="54" t="str">
        <f t="shared" si="6"/>
        <v/>
      </c>
      <c r="O202" s="71"/>
      <c r="P202" s="54" t="str">
        <f t="shared" si="7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4"/>
        <v/>
      </c>
      <c r="F203" s="169"/>
      <c r="G203" s="27"/>
      <c r="H203" s="39"/>
      <c r="I203" s="27"/>
      <c r="J203" s="27"/>
      <c r="K203" s="51"/>
      <c r="L203" s="50" t="str">
        <f t="shared" si="5"/>
        <v/>
      </c>
      <c r="M203" s="51"/>
      <c r="N203" s="50" t="str">
        <f t="shared" si="6"/>
        <v/>
      </c>
      <c r="O203" s="51"/>
      <c r="P203" s="50" t="str">
        <f t="shared" si="7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4"/>
        <v/>
      </c>
      <c r="F204" s="44"/>
      <c r="G204" s="44"/>
      <c r="H204" s="40"/>
      <c r="I204" s="44"/>
      <c r="J204" s="44"/>
      <c r="K204" s="53"/>
      <c r="L204" s="52" t="str">
        <f t="shared" si="5"/>
        <v/>
      </c>
      <c r="M204" s="53"/>
      <c r="N204" s="52" t="str">
        <f t="shared" si="6"/>
        <v/>
      </c>
      <c r="O204" s="53"/>
      <c r="P204" s="52" t="str">
        <f t="shared" si="7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4"/>
        <v/>
      </c>
      <c r="F205" s="45"/>
      <c r="G205" s="45"/>
      <c r="H205" s="202"/>
      <c r="I205" s="45"/>
      <c r="J205" s="45"/>
      <c r="K205" s="71"/>
      <c r="L205" s="54" t="str">
        <f t="shared" si="5"/>
        <v/>
      </c>
      <c r="M205" s="71"/>
      <c r="N205" s="54" t="str">
        <f t="shared" si="6"/>
        <v/>
      </c>
      <c r="O205" s="71"/>
      <c r="P205" s="54" t="str">
        <f t="shared" si="7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4"/>
      <c r="I206" s="169"/>
      <c r="J206" s="169"/>
      <c r="K206" s="21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18"/>
      <c r="I207" s="44"/>
      <c r="J207" s="44"/>
      <c r="K207" s="5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6"/>
      <c r="I208" s="45"/>
      <c r="J208" s="45"/>
      <c r="K208" s="6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6"/>
      <c r="I209" s="45"/>
      <c r="J209" s="45"/>
      <c r="K209" s="6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4" t="s">
        <v>231</v>
      </c>
      <c r="E210" s="169" t="e">
        <f t="shared" ref="E210:E218" si="8">E98/(E80*24)</f>
        <v>#DIV/0!</v>
      </c>
      <c r="F210" s="169"/>
      <c r="G210" s="205"/>
      <c r="H210" s="39"/>
      <c r="I210" s="223">
        <f>I98/(I80*24)</f>
        <v>20.273999999999997</v>
      </c>
      <c r="J210" s="381">
        <f>J98/(J80*24)</f>
        <v>20.273999999999997</v>
      </c>
      <c r="K210" s="51"/>
      <c r="L210" s="50" t="e">
        <f t="shared" ref="L210:L218" si="9">L98/(L80*24)</f>
        <v>#DIV/0!</v>
      </c>
      <c r="M210" s="51"/>
      <c r="N210" s="50" t="e">
        <f t="shared" ref="N210:N218" si="10">N98/(N80*24)</f>
        <v>#DIV/0!</v>
      </c>
      <c r="O210" s="51"/>
      <c r="P210" s="50" t="e">
        <f t="shared" ref="P210:P218" si="11">P98/(P80*24)</f>
        <v>#DIV/0!</v>
      </c>
    </row>
    <row r="211" spans="2:16" s="10" customFormat="1" ht="12.75" customHeight="1" x14ac:dyDescent="0.2">
      <c r="B211" s="5"/>
      <c r="C211" s="5"/>
      <c r="D211" s="18" t="s">
        <v>54</v>
      </c>
      <c r="E211" s="44" t="e">
        <f t="shared" si="8"/>
        <v>#DIV/0!</v>
      </c>
      <c r="F211" s="44"/>
      <c r="G211" s="170"/>
      <c r="H211" s="44"/>
      <c r="I211" s="223" t="e">
        <f>I99/(I81*24)</f>
        <v>#DIV/0!</v>
      </c>
      <c r="J211" s="381" t="e">
        <f t="shared" ref="J211:J221" si="12">J99/(J81*24)</f>
        <v>#DIV/0!</v>
      </c>
      <c r="K211" s="53"/>
      <c r="L211" s="52" t="e">
        <f t="shared" si="9"/>
        <v>#DIV/0!</v>
      </c>
      <c r="M211" s="53"/>
      <c r="N211" s="52" t="e">
        <f t="shared" si="10"/>
        <v>#DIV/0!</v>
      </c>
      <c r="O211" s="53"/>
      <c r="P211" s="52" t="e">
        <f t="shared" si="11"/>
        <v>#DIV/0!</v>
      </c>
    </row>
    <row r="212" spans="2:16" s="10" customFormat="1" ht="12.75" customHeight="1" x14ac:dyDescent="0.2">
      <c r="B212" s="5"/>
      <c r="C212" s="5"/>
      <c r="D212" s="26" t="s">
        <v>55</v>
      </c>
      <c r="E212" s="45" t="e">
        <f t="shared" si="8"/>
        <v>#DIV/0!</v>
      </c>
      <c r="F212" s="45"/>
      <c r="G212" s="171"/>
      <c r="H212" s="202"/>
      <c r="I212" s="223" t="e">
        <f>I100/(I82*24)</f>
        <v>#DIV/0!</v>
      </c>
      <c r="J212" s="381" t="e">
        <f t="shared" si="12"/>
        <v>#DIV/0!</v>
      </c>
      <c r="K212" s="71"/>
      <c r="L212" s="54" t="e">
        <f t="shared" si="9"/>
        <v>#DIV/0!</v>
      </c>
      <c r="M212" s="71"/>
      <c r="N212" s="54" t="e">
        <f t="shared" si="10"/>
        <v>#DIV/0!</v>
      </c>
      <c r="O212" s="71"/>
      <c r="P212" s="54" t="e">
        <f t="shared" si="11"/>
        <v>#DIV/0!</v>
      </c>
    </row>
    <row r="213" spans="2:16" s="10" customFormat="1" ht="12.75" customHeight="1" x14ac:dyDescent="0.2">
      <c r="B213" s="5"/>
      <c r="C213" s="5"/>
      <c r="D213" s="24" t="s">
        <v>230</v>
      </c>
      <c r="E213" s="169" t="e">
        <f t="shared" si="8"/>
        <v>#DIV/0!</v>
      </c>
      <c r="F213" s="169"/>
      <c r="G213" s="172"/>
      <c r="H213" s="39"/>
      <c r="I213" s="223">
        <f>I101/(I83*24)</f>
        <v>20.273999999999997</v>
      </c>
      <c r="J213" s="381">
        <f t="shared" si="12"/>
        <v>20.273999999999997</v>
      </c>
      <c r="K213" s="51"/>
      <c r="L213" s="50" t="e">
        <f t="shared" si="9"/>
        <v>#DIV/0!</v>
      </c>
      <c r="M213" s="51"/>
      <c r="N213" s="50" t="e">
        <f t="shared" si="10"/>
        <v>#DIV/0!</v>
      </c>
      <c r="O213" s="51"/>
      <c r="P213" s="50" t="e">
        <f t="shared" si="11"/>
        <v>#DIV/0!</v>
      </c>
    </row>
    <row r="214" spans="2:16" s="10" customFormat="1" ht="12.75" customHeight="1" x14ac:dyDescent="0.2">
      <c r="B214" s="5"/>
      <c r="C214" s="5"/>
      <c r="D214" s="18" t="s">
        <v>57</v>
      </c>
      <c r="E214" s="44" t="e">
        <f t="shared" si="8"/>
        <v>#DIV/0!</v>
      </c>
      <c r="F214" s="44"/>
      <c r="G214" s="171"/>
      <c r="H214" s="40"/>
      <c r="I214" s="223" t="e">
        <f>I102/(I84*24)</f>
        <v>#DIV/0!</v>
      </c>
      <c r="J214" s="381" t="e">
        <f t="shared" si="12"/>
        <v>#DIV/0!</v>
      </c>
      <c r="K214" s="53"/>
      <c r="L214" s="52" t="e">
        <f t="shared" si="9"/>
        <v>#DIV/0!</v>
      </c>
      <c r="M214" s="53"/>
      <c r="N214" s="52" t="e">
        <f t="shared" si="10"/>
        <v>#DIV/0!</v>
      </c>
      <c r="O214" s="53"/>
      <c r="P214" s="52" t="e">
        <f t="shared" si="11"/>
        <v>#DIV/0!</v>
      </c>
    </row>
    <row r="215" spans="2:16" s="10" customFormat="1" ht="12.75" customHeight="1" x14ac:dyDescent="0.2">
      <c r="B215" s="5"/>
      <c r="C215" s="5"/>
      <c r="D215" s="26" t="s">
        <v>58</v>
      </c>
      <c r="E215" s="45" t="e">
        <f t="shared" si="8"/>
        <v>#DIV/0!</v>
      </c>
      <c r="F215" s="45"/>
      <c r="G215" s="171"/>
      <c r="H215" s="202"/>
      <c r="I215" s="223" t="e">
        <f t="shared" ref="I215:I218" si="13">I103/(I85*24)</f>
        <v>#DIV/0!</v>
      </c>
      <c r="J215" s="381" t="e">
        <f t="shared" si="12"/>
        <v>#DIV/0!</v>
      </c>
      <c r="K215" s="71"/>
      <c r="L215" s="54" t="e">
        <f t="shared" si="9"/>
        <v>#DIV/0!</v>
      </c>
      <c r="M215" s="71"/>
      <c r="N215" s="54" t="e">
        <f t="shared" si="10"/>
        <v>#DIV/0!</v>
      </c>
      <c r="O215" s="71"/>
      <c r="P215" s="54" t="e">
        <f t="shared" si="11"/>
        <v>#DIV/0!</v>
      </c>
    </row>
    <row r="216" spans="2:16" s="10" customFormat="1" ht="12.75" customHeight="1" x14ac:dyDescent="0.2">
      <c r="B216" s="5"/>
      <c r="C216" s="5"/>
      <c r="D216" s="24" t="s">
        <v>232</v>
      </c>
      <c r="E216" s="169" t="e">
        <f t="shared" si="8"/>
        <v>#DIV/0!</v>
      </c>
      <c r="F216" s="169"/>
      <c r="G216" s="172"/>
      <c r="H216" s="39"/>
      <c r="I216" s="223">
        <f t="shared" si="13"/>
        <v>20.273999999999997</v>
      </c>
      <c r="J216" s="381">
        <f t="shared" si="12"/>
        <v>20.273999999999997</v>
      </c>
      <c r="K216" s="51"/>
      <c r="L216" s="50" t="e">
        <f t="shared" si="9"/>
        <v>#DIV/0!</v>
      </c>
      <c r="M216" s="51"/>
      <c r="N216" s="50" t="e">
        <f t="shared" si="10"/>
        <v>#DIV/0!</v>
      </c>
      <c r="O216" s="51"/>
      <c r="P216" s="50" t="e">
        <f t="shared" si="11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8"/>
        <v>#DIV/0!</v>
      </c>
      <c r="F217" s="44"/>
      <c r="G217" s="171"/>
      <c r="H217" s="40"/>
      <c r="I217" s="223" t="e">
        <f t="shared" si="13"/>
        <v>#DIV/0!</v>
      </c>
      <c r="J217" s="381" t="e">
        <f t="shared" si="12"/>
        <v>#DIV/0!</v>
      </c>
      <c r="K217" s="53"/>
      <c r="L217" s="52" t="e">
        <f t="shared" si="9"/>
        <v>#DIV/0!</v>
      </c>
      <c r="M217" s="53"/>
      <c r="N217" s="52" t="e">
        <f t="shared" si="10"/>
        <v>#DIV/0!</v>
      </c>
      <c r="O217" s="53"/>
      <c r="P217" s="52" t="e">
        <f t="shared" si="11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8"/>
        <v>#DIV/0!</v>
      </c>
      <c r="F218" s="45"/>
      <c r="G218" s="171"/>
      <c r="H218" s="202"/>
      <c r="I218" s="223" t="e">
        <f t="shared" si="13"/>
        <v>#DIV/0!</v>
      </c>
      <c r="J218" s="381" t="e">
        <f t="shared" si="12"/>
        <v>#DIV/0!</v>
      </c>
      <c r="K218" s="71"/>
      <c r="L218" s="54" t="e">
        <f t="shared" si="9"/>
        <v>#DIV/0!</v>
      </c>
      <c r="M218" s="71"/>
      <c r="N218" s="54" t="e">
        <f t="shared" si="10"/>
        <v>#DIV/0!</v>
      </c>
      <c r="O218" s="71"/>
      <c r="P218" s="54" t="e">
        <f t="shared" si="11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73"/>
      <c r="H219" s="24"/>
      <c r="I219" s="381" t="e">
        <v>#DIV/0!</v>
      </c>
      <c r="J219" s="381" t="e">
        <f t="shared" si="12"/>
        <v>#DIV/0!</v>
      </c>
      <c r="K219" s="21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163"/>
      <c r="H220" s="18"/>
      <c r="I220" s="382" t="e">
        <v>#DIV/0!</v>
      </c>
      <c r="J220" s="381" t="e">
        <f t="shared" si="12"/>
        <v>#DIV/0!</v>
      </c>
      <c r="K220" s="5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174"/>
      <c r="H221" s="26"/>
      <c r="I221" s="383" t="e">
        <v>#DIV/0!</v>
      </c>
      <c r="J221" s="381" t="e">
        <f t="shared" si="12"/>
        <v>#DIV/0!</v>
      </c>
      <c r="K221" s="6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174"/>
      <c r="H222" s="26"/>
      <c r="I222" s="383">
        <v>21.7836</v>
      </c>
      <c r="J222" s="381">
        <v>23.145074999999999</v>
      </c>
      <c r="K222" s="6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4">E134/(E116*24)</f>
        <v>#DIV/0!</v>
      </c>
      <c r="F223" s="175"/>
      <c r="G223" s="175"/>
      <c r="H223" s="39"/>
      <c r="I223" s="378" t="e">
        <v>#DIV/0!</v>
      </c>
      <c r="J223" s="378" t="e">
        <v>#DIV/0!</v>
      </c>
      <c r="K223" s="51"/>
      <c r="L223" s="55" t="e">
        <f t="shared" ref="L223:L231" si="15">L134/(L116*24)</f>
        <v>#DIV/0!</v>
      </c>
      <c r="M223" s="51"/>
      <c r="N223" s="55" t="e">
        <f t="shared" ref="N223:N231" si="16">N134/(N116*24)</f>
        <v>#DIV/0!</v>
      </c>
      <c r="O223" s="51"/>
      <c r="P223" s="55" t="e">
        <f t="shared" ref="P223:P231" si="17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4"/>
        <v>#DIV/0!</v>
      </c>
      <c r="F224" s="176"/>
      <c r="G224" s="176"/>
      <c r="H224" s="40"/>
      <c r="I224" s="392" t="e">
        <v>#DIV/0!</v>
      </c>
      <c r="J224" s="392" t="e">
        <v>#DIV/0!</v>
      </c>
      <c r="K224" s="53"/>
      <c r="L224" s="56" t="e">
        <f t="shared" si="15"/>
        <v>#DIV/0!</v>
      </c>
      <c r="M224" s="53"/>
      <c r="N224" s="56" t="e">
        <f t="shared" si="16"/>
        <v>#DIV/0!</v>
      </c>
      <c r="O224" s="53"/>
      <c r="P224" s="56" t="e">
        <f t="shared" si="17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4"/>
        <v>#DIV/0!</v>
      </c>
      <c r="F225" s="177"/>
      <c r="G225" s="177"/>
      <c r="H225" s="202"/>
      <c r="I225" s="393" t="e">
        <v>#DIV/0!</v>
      </c>
      <c r="J225" s="393" t="e">
        <v>#DIV/0!</v>
      </c>
      <c r="K225" s="71"/>
      <c r="L225" s="57" t="e">
        <f t="shared" si="15"/>
        <v>#DIV/0!</v>
      </c>
      <c r="M225" s="71"/>
      <c r="N225" s="57" t="e">
        <f t="shared" si="16"/>
        <v>#DIV/0!</v>
      </c>
      <c r="O225" s="71"/>
      <c r="P225" s="57" t="e">
        <f t="shared" si="17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4"/>
        <v>#DIV/0!</v>
      </c>
      <c r="F226" s="175"/>
      <c r="G226" s="175"/>
      <c r="H226" s="39"/>
      <c r="I226" s="394" t="e">
        <v>#DIV/0!</v>
      </c>
      <c r="J226" s="394" t="e">
        <v>#DIV/0!</v>
      </c>
      <c r="K226" s="51"/>
      <c r="L226" s="55" t="e">
        <f t="shared" si="15"/>
        <v>#DIV/0!</v>
      </c>
      <c r="M226" s="51"/>
      <c r="N226" s="55" t="e">
        <f t="shared" si="16"/>
        <v>#DIV/0!</v>
      </c>
      <c r="O226" s="51"/>
      <c r="P226" s="55" t="e">
        <f t="shared" si="17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4"/>
        <v>#DIV/0!</v>
      </c>
      <c r="F227" s="176"/>
      <c r="G227" s="176"/>
      <c r="H227" s="40"/>
      <c r="I227" s="392" t="e">
        <v>#DIV/0!</v>
      </c>
      <c r="J227" s="392" t="e">
        <v>#DIV/0!</v>
      </c>
      <c r="K227" s="53"/>
      <c r="L227" s="56" t="e">
        <f t="shared" si="15"/>
        <v>#DIV/0!</v>
      </c>
      <c r="M227" s="53"/>
      <c r="N227" s="56" t="e">
        <f t="shared" si="16"/>
        <v>#DIV/0!</v>
      </c>
      <c r="O227" s="53"/>
      <c r="P227" s="56" t="e">
        <f t="shared" si="17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4"/>
        <v>#DIV/0!</v>
      </c>
      <c r="F228" s="177"/>
      <c r="G228" s="177"/>
      <c r="H228" s="202"/>
      <c r="I228" s="393" t="e">
        <v>#DIV/0!</v>
      </c>
      <c r="J228" s="393" t="e">
        <v>#DIV/0!</v>
      </c>
      <c r="K228" s="71"/>
      <c r="L228" s="57" t="e">
        <f t="shared" si="15"/>
        <v>#DIV/0!</v>
      </c>
      <c r="M228" s="71"/>
      <c r="N228" s="57" t="e">
        <f t="shared" si="16"/>
        <v>#DIV/0!</v>
      </c>
      <c r="O228" s="71"/>
      <c r="P228" s="57" t="e">
        <f t="shared" si="17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4"/>
        <v>#DIV/0!</v>
      </c>
      <c r="F229" s="175"/>
      <c r="G229" s="175"/>
      <c r="H229" s="39"/>
      <c r="I229" s="394" t="e">
        <v>#DIV/0!</v>
      </c>
      <c r="J229" s="394" t="e">
        <v>#DIV/0!</v>
      </c>
      <c r="K229" s="51"/>
      <c r="L229" s="55" t="e">
        <f t="shared" si="15"/>
        <v>#DIV/0!</v>
      </c>
      <c r="M229" s="51"/>
      <c r="N229" s="55" t="e">
        <f t="shared" si="16"/>
        <v>#DIV/0!</v>
      </c>
      <c r="O229" s="51"/>
      <c r="P229" s="55" t="e">
        <f t="shared" si="17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4"/>
        <v>#DIV/0!</v>
      </c>
      <c r="F230" s="176"/>
      <c r="G230" s="176"/>
      <c r="H230" s="40"/>
      <c r="I230" s="392" t="e">
        <v>#DIV/0!</v>
      </c>
      <c r="J230" s="392" t="e">
        <v>#DIV/0!</v>
      </c>
      <c r="K230" s="53"/>
      <c r="L230" s="56" t="e">
        <f t="shared" si="15"/>
        <v>#DIV/0!</v>
      </c>
      <c r="M230" s="53"/>
      <c r="N230" s="56" t="e">
        <f t="shared" si="16"/>
        <v>#DIV/0!</v>
      </c>
      <c r="O230" s="53"/>
      <c r="P230" s="56" t="e">
        <f t="shared" si="17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4"/>
        <v>#DIV/0!</v>
      </c>
      <c r="F231" s="177"/>
      <c r="G231" s="177"/>
      <c r="H231" s="202"/>
      <c r="I231" s="393" t="e">
        <v>#DIV/0!</v>
      </c>
      <c r="J231" s="393" t="e">
        <v>#DIV/0!</v>
      </c>
      <c r="K231" s="71"/>
      <c r="L231" s="57" t="e">
        <f t="shared" si="15"/>
        <v>#DIV/0!</v>
      </c>
      <c r="M231" s="71"/>
      <c r="N231" s="57" t="e">
        <f t="shared" si="16"/>
        <v>#DIV/0!</v>
      </c>
      <c r="O231" s="71"/>
      <c r="P231" s="57" t="e">
        <f t="shared" si="17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4"/>
      <c r="I232" s="394" t="e">
        <v>#DIV/0!</v>
      </c>
      <c r="J232" s="394" t="e">
        <v>#DIV/0!</v>
      </c>
      <c r="K232" s="21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18"/>
      <c r="I233" s="392" t="e">
        <v>#DIV/0!</v>
      </c>
      <c r="J233" s="392" t="e">
        <v>#DIV/0!</v>
      </c>
      <c r="K233" s="5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6"/>
      <c r="I234" s="393" t="e">
        <v>#DIV/0!</v>
      </c>
      <c r="J234" s="393" t="e">
        <v>#DIV/0!</v>
      </c>
      <c r="K234" s="6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6"/>
      <c r="I235" s="393" t="e">
        <v>#DIV/0!</v>
      </c>
      <c r="J235" s="393" t="e">
        <v>#DIV/0!</v>
      </c>
      <c r="K235" s="6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8">(E134-E98)/E134</f>
        <v>#DIV/0!</v>
      </c>
      <c r="F236" s="178"/>
      <c r="G236" s="178"/>
      <c r="H236" s="39"/>
      <c r="I236" s="395" t="e">
        <v>#DIV/0!</v>
      </c>
      <c r="J236" s="395" t="e">
        <v>#DIV/0!</v>
      </c>
      <c r="K236" s="51"/>
      <c r="L236" s="58" t="e">
        <f t="shared" ref="L236:L244" si="19">(L134-L98)/L134</f>
        <v>#DIV/0!</v>
      </c>
      <c r="M236" s="51"/>
      <c r="N236" s="58" t="e">
        <f t="shared" ref="N236:N244" si="20">(N134-N98)/N134</f>
        <v>#DIV/0!</v>
      </c>
      <c r="O236" s="51"/>
      <c r="P236" s="58" t="e">
        <f t="shared" ref="P236:P244" si="21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8"/>
        <v>#DIV/0!</v>
      </c>
      <c r="F237" s="179"/>
      <c r="G237" s="179"/>
      <c r="H237" s="40"/>
      <c r="I237" s="386" t="e">
        <v>#DIV/0!</v>
      </c>
      <c r="J237" s="386" t="e">
        <v>#DIV/0!</v>
      </c>
      <c r="K237" s="53"/>
      <c r="L237" s="59" t="e">
        <f t="shared" si="19"/>
        <v>#DIV/0!</v>
      </c>
      <c r="M237" s="53"/>
      <c r="N237" s="59" t="e">
        <f t="shared" si="20"/>
        <v>#DIV/0!</v>
      </c>
      <c r="O237" s="53"/>
      <c r="P237" s="59" t="e">
        <f t="shared" si="21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8"/>
        <v>#DIV/0!</v>
      </c>
      <c r="F238" s="180"/>
      <c r="G238" s="180"/>
      <c r="H238" s="202"/>
      <c r="I238" s="396" t="e">
        <v>#DIV/0!</v>
      </c>
      <c r="J238" s="396" t="e">
        <v>#DIV/0!</v>
      </c>
      <c r="K238" s="71"/>
      <c r="L238" s="60" t="e">
        <f t="shared" si="19"/>
        <v>#DIV/0!</v>
      </c>
      <c r="M238" s="71"/>
      <c r="N238" s="60" t="e">
        <f t="shared" si="20"/>
        <v>#DIV/0!</v>
      </c>
      <c r="O238" s="71"/>
      <c r="P238" s="60" t="e">
        <f t="shared" si="21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8"/>
        <v>#DIV/0!</v>
      </c>
      <c r="F239" s="178"/>
      <c r="G239" s="178"/>
      <c r="H239" s="39"/>
      <c r="I239" s="395" t="e">
        <v>#DIV/0!</v>
      </c>
      <c r="J239" s="395" t="e">
        <v>#DIV/0!</v>
      </c>
      <c r="K239" s="51"/>
      <c r="L239" s="58" t="e">
        <f t="shared" si="19"/>
        <v>#DIV/0!</v>
      </c>
      <c r="M239" s="51"/>
      <c r="N239" s="58" t="e">
        <f t="shared" si="20"/>
        <v>#DIV/0!</v>
      </c>
      <c r="O239" s="51"/>
      <c r="P239" s="58" t="e">
        <f t="shared" si="21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8"/>
        <v>#DIV/0!</v>
      </c>
      <c r="F240" s="179"/>
      <c r="G240" s="179"/>
      <c r="H240" s="40"/>
      <c r="I240" s="386" t="e">
        <v>#DIV/0!</v>
      </c>
      <c r="J240" s="386" t="e">
        <v>#DIV/0!</v>
      </c>
      <c r="K240" s="53"/>
      <c r="L240" s="59" t="e">
        <f t="shared" si="19"/>
        <v>#DIV/0!</v>
      </c>
      <c r="M240" s="53"/>
      <c r="N240" s="59" t="e">
        <f t="shared" si="20"/>
        <v>#DIV/0!</v>
      </c>
      <c r="O240" s="53"/>
      <c r="P240" s="59" t="e">
        <f t="shared" si="21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8"/>
        <v>#DIV/0!</v>
      </c>
      <c r="F241" s="180"/>
      <c r="G241" s="180"/>
      <c r="H241" s="202"/>
      <c r="I241" s="396" t="e">
        <v>#DIV/0!</v>
      </c>
      <c r="J241" s="396" t="e">
        <v>#DIV/0!</v>
      </c>
      <c r="K241" s="71"/>
      <c r="L241" s="60" t="e">
        <f t="shared" si="19"/>
        <v>#DIV/0!</v>
      </c>
      <c r="M241" s="71"/>
      <c r="N241" s="60" t="e">
        <f t="shared" si="20"/>
        <v>#DIV/0!</v>
      </c>
      <c r="O241" s="71"/>
      <c r="P241" s="60" t="e">
        <f t="shared" si="21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8"/>
        <v>#DIV/0!</v>
      </c>
      <c r="F242" s="178"/>
      <c r="G242" s="178"/>
      <c r="H242" s="39"/>
      <c r="I242" s="395" t="e">
        <v>#DIV/0!</v>
      </c>
      <c r="J242" s="395" t="e">
        <v>#DIV/0!</v>
      </c>
      <c r="K242" s="51"/>
      <c r="L242" s="58" t="e">
        <f t="shared" si="19"/>
        <v>#DIV/0!</v>
      </c>
      <c r="M242" s="51"/>
      <c r="N242" s="58" t="e">
        <f t="shared" si="20"/>
        <v>#DIV/0!</v>
      </c>
      <c r="O242" s="51"/>
      <c r="P242" s="58" t="e">
        <f t="shared" si="21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8"/>
        <v>#DIV/0!</v>
      </c>
      <c r="F243" s="179"/>
      <c r="G243" s="179"/>
      <c r="H243" s="40"/>
      <c r="I243" s="386" t="e">
        <v>#DIV/0!</v>
      </c>
      <c r="J243" s="386" t="e">
        <v>#DIV/0!</v>
      </c>
      <c r="K243" s="53"/>
      <c r="L243" s="59" t="e">
        <f t="shared" si="19"/>
        <v>#DIV/0!</v>
      </c>
      <c r="M243" s="53"/>
      <c r="N243" s="59" t="e">
        <f t="shared" si="20"/>
        <v>#DIV/0!</v>
      </c>
      <c r="O243" s="53"/>
      <c r="P243" s="59" t="e">
        <f t="shared" si="21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8"/>
        <v>#DIV/0!</v>
      </c>
      <c r="F244" s="180"/>
      <c r="G244" s="180"/>
      <c r="H244" s="202"/>
      <c r="I244" s="396" t="e">
        <v>#DIV/0!</v>
      </c>
      <c r="J244" s="396" t="e">
        <v>#DIV/0!</v>
      </c>
      <c r="K244" s="71"/>
      <c r="L244" s="60" t="e">
        <f t="shared" si="19"/>
        <v>#DIV/0!</v>
      </c>
      <c r="M244" s="71"/>
      <c r="N244" s="60" t="e">
        <f t="shared" si="20"/>
        <v>#DIV/0!</v>
      </c>
      <c r="O244" s="71"/>
      <c r="P244" s="60" t="e">
        <f t="shared" si="21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4"/>
      <c r="I245" s="395" t="e">
        <v>#DIV/0!</v>
      </c>
      <c r="J245" s="395" t="e">
        <v>#DIV/0!</v>
      </c>
      <c r="K245" s="21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18"/>
      <c r="I246" s="386" t="e">
        <v>#DIV/0!</v>
      </c>
      <c r="J246" s="386" t="e">
        <v>#DIV/0!</v>
      </c>
      <c r="K246" s="5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6"/>
      <c r="I247" s="396" t="e">
        <v>#DIV/0!</v>
      </c>
      <c r="J247" s="396" t="e">
        <v>#DIV/0!</v>
      </c>
      <c r="K247" s="6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6"/>
      <c r="I248" s="396">
        <f>(I191-I175)/I191</f>
        <v>0.11255392854865784</v>
      </c>
      <c r="J248" s="396">
        <f>(J191-J175)/J191</f>
        <v>0.1205331058984463</v>
      </c>
      <c r="K248" s="6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2">E125/E116</f>
        <v>#DIV/0!</v>
      </c>
      <c r="F249" s="178"/>
      <c r="G249" s="178"/>
      <c r="H249" s="39"/>
      <c r="I249" s="395" t="e">
        <v>#DIV/0!</v>
      </c>
      <c r="J249" s="395" t="e">
        <v>#DIV/0!</v>
      </c>
      <c r="K249" s="51"/>
      <c r="L249" s="58" t="e">
        <f t="shared" ref="L249:L257" si="23">L125/L116</f>
        <v>#DIV/0!</v>
      </c>
      <c r="M249" s="51"/>
      <c r="N249" s="58" t="e">
        <f t="shared" ref="N249:N257" si="24">N125/N116</f>
        <v>#DIV/0!</v>
      </c>
      <c r="O249" s="51"/>
      <c r="P249" s="58" t="e">
        <f t="shared" ref="P249:P257" si="25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2"/>
        <v>#DIV/0!</v>
      </c>
      <c r="F250" s="179"/>
      <c r="G250" s="179"/>
      <c r="H250" s="40"/>
      <c r="I250" s="386" t="e">
        <v>#DIV/0!</v>
      </c>
      <c r="J250" s="386" t="e">
        <v>#DIV/0!</v>
      </c>
      <c r="K250" s="53"/>
      <c r="L250" s="59" t="e">
        <f t="shared" si="23"/>
        <v>#DIV/0!</v>
      </c>
      <c r="M250" s="53"/>
      <c r="N250" s="59" t="e">
        <f t="shared" si="24"/>
        <v>#DIV/0!</v>
      </c>
      <c r="O250" s="53"/>
      <c r="P250" s="59" t="e">
        <f t="shared" si="25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2"/>
        <v>#DIV/0!</v>
      </c>
      <c r="F251" s="180"/>
      <c r="G251" s="180"/>
      <c r="H251" s="202"/>
      <c r="I251" s="396" t="e">
        <v>#DIV/0!</v>
      </c>
      <c r="J251" s="396" t="e">
        <v>#DIV/0!</v>
      </c>
      <c r="K251" s="71"/>
      <c r="L251" s="60" t="e">
        <f t="shared" si="23"/>
        <v>#DIV/0!</v>
      </c>
      <c r="M251" s="71"/>
      <c r="N251" s="60" t="e">
        <f t="shared" si="24"/>
        <v>#DIV/0!</v>
      </c>
      <c r="O251" s="71"/>
      <c r="P251" s="60" t="e">
        <f t="shared" si="25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2"/>
        <v>#DIV/0!</v>
      </c>
      <c r="F252" s="178"/>
      <c r="G252" s="178"/>
      <c r="H252" s="39"/>
      <c r="I252" s="395" t="e">
        <v>#DIV/0!</v>
      </c>
      <c r="J252" s="395" t="e">
        <v>#DIV/0!</v>
      </c>
      <c r="K252" s="51"/>
      <c r="L252" s="58" t="e">
        <f t="shared" si="23"/>
        <v>#DIV/0!</v>
      </c>
      <c r="M252" s="51"/>
      <c r="N252" s="58" t="e">
        <f t="shared" si="24"/>
        <v>#DIV/0!</v>
      </c>
      <c r="O252" s="51"/>
      <c r="P252" s="58" t="e">
        <f t="shared" si="25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2"/>
        <v>#DIV/0!</v>
      </c>
      <c r="F253" s="179"/>
      <c r="G253" s="179"/>
      <c r="H253" s="40"/>
      <c r="I253" s="386" t="e">
        <v>#DIV/0!</v>
      </c>
      <c r="J253" s="386" t="e">
        <v>#DIV/0!</v>
      </c>
      <c r="K253" s="53"/>
      <c r="L253" s="59" t="e">
        <f t="shared" si="23"/>
        <v>#DIV/0!</v>
      </c>
      <c r="M253" s="53"/>
      <c r="N253" s="59" t="e">
        <f t="shared" si="24"/>
        <v>#DIV/0!</v>
      </c>
      <c r="O253" s="53"/>
      <c r="P253" s="59" t="e">
        <f t="shared" si="25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2"/>
        <v>#DIV/0!</v>
      </c>
      <c r="F254" s="180"/>
      <c r="G254" s="180"/>
      <c r="H254" s="202"/>
      <c r="I254" s="396" t="e">
        <v>#DIV/0!</v>
      </c>
      <c r="J254" s="396" t="e">
        <v>#DIV/0!</v>
      </c>
      <c r="K254" s="71"/>
      <c r="L254" s="60" t="e">
        <f t="shared" si="23"/>
        <v>#DIV/0!</v>
      </c>
      <c r="M254" s="71"/>
      <c r="N254" s="60" t="e">
        <f t="shared" si="24"/>
        <v>#DIV/0!</v>
      </c>
      <c r="O254" s="71"/>
      <c r="P254" s="60" t="e">
        <f t="shared" si="25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2"/>
        <v>#DIV/0!</v>
      </c>
      <c r="F255" s="178"/>
      <c r="G255" s="178"/>
      <c r="H255" s="39"/>
      <c r="I255" s="395" t="e">
        <v>#DIV/0!</v>
      </c>
      <c r="J255" s="395" t="e">
        <v>#DIV/0!</v>
      </c>
      <c r="K255" s="51"/>
      <c r="L255" s="58" t="e">
        <f t="shared" si="23"/>
        <v>#DIV/0!</v>
      </c>
      <c r="M255" s="51"/>
      <c r="N255" s="58" t="e">
        <f t="shared" si="24"/>
        <v>#DIV/0!</v>
      </c>
      <c r="O255" s="51"/>
      <c r="P255" s="58" t="e">
        <f t="shared" si="25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2"/>
        <v>#DIV/0!</v>
      </c>
      <c r="F256" s="179"/>
      <c r="G256" s="179"/>
      <c r="H256" s="40"/>
      <c r="I256" s="386" t="e">
        <v>#DIV/0!</v>
      </c>
      <c r="J256" s="386" t="e">
        <v>#DIV/0!</v>
      </c>
      <c r="K256" s="53"/>
      <c r="L256" s="59" t="e">
        <f t="shared" si="23"/>
        <v>#DIV/0!</v>
      </c>
      <c r="M256" s="53"/>
      <c r="N256" s="59" t="e">
        <f t="shared" si="24"/>
        <v>#DIV/0!</v>
      </c>
      <c r="O256" s="53"/>
      <c r="P256" s="59" t="e">
        <f t="shared" si="25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2"/>
        <v>#DIV/0!</v>
      </c>
      <c r="F257" s="180"/>
      <c r="G257" s="180"/>
      <c r="H257" s="202"/>
      <c r="I257" s="396" t="e">
        <v>#DIV/0!</v>
      </c>
      <c r="J257" s="396" t="e">
        <v>#DIV/0!</v>
      </c>
      <c r="K257" s="71"/>
      <c r="L257" s="60" t="e">
        <f t="shared" si="23"/>
        <v>#DIV/0!</v>
      </c>
      <c r="M257" s="71"/>
      <c r="N257" s="60" t="e">
        <f t="shared" si="24"/>
        <v>#DIV/0!</v>
      </c>
      <c r="O257" s="71"/>
      <c r="P257" s="60" t="e">
        <f t="shared" si="25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4"/>
      <c r="I258" s="395" t="e">
        <v>#DIV/0!</v>
      </c>
      <c r="J258" s="395" t="e">
        <v>#DIV/0!</v>
      </c>
      <c r="K258" s="21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18"/>
      <c r="I259" s="386" t="e">
        <v>#DIV/0!</v>
      </c>
      <c r="J259" s="386" t="e">
        <v>#DIV/0!</v>
      </c>
      <c r="K259" s="5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6"/>
      <c r="I260" s="396" t="e">
        <v>#DIV/0!</v>
      </c>
      <c r="J260" s="396" t="e">
        <v>#DIV/0!</v>
      </c>
      <c r="K260" s="6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6"/>
      <c r="I261" s="396" t="e">
        <v>#DIV/0!</v>
      </c>
      <c r="J261" s="396" t="e">
        <v>#DIV/0!</v>
      </c>
      <c r="K261" s="6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39"/>
      <c r="I262" s="283" t="e">
        <v>#DIV/0!</v>
      </c>
      <c r="J262" s="283" t="e">
        <v>#DIV/0!</v>
      </c>
      <c r="K262" s="51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36</v>
      </c>
      <c r="D263" s="29" t="str">
        <f>D62</f>
        <v>Vendredi Scolaire</v>
      </c>
      <c r="E263" s="206">
        <f>E62</f>
        <v>0</v>
      </c>
      <c r="F263" s="206"/>
      <c r="G263" s="207"/>
      <c r="H263" s="192">
        <f>H62</f>
        <v>22</v>
      </c>
      <c r="I263" s="307">
        <v>0</v>
      </c>
      <c r="J263" s="307">
        <v>0</v>
      </c>
      <c r="K263" s="34">
        <f t="shared" ref="K263:P263" si="26">K62</f>
        <v>14</v>
      </c>
      <c r="L263" s="61">
        <f t="shared" si="26"/>
        <v>0</v>
      </c>
      <c r="M263" s="34">
        <f t="shared" si="26"/>
        <v>14</v>
      </c>
      <c r="N263" s="61">
        <f t="shared" si="26"/>
        <v>0</v>
      </c>
      <c r="O263" s="34">
        <f t="shared" si="26"/>
        <v>14</v>
      </c>
      <c r="P263" s="61">
        <f t="shared" si="26"/>
        <v>0</v>
      </c>
    </row>
    <row r="264" spans="2:16" s="10" customFormat="1" ht="12.75" x14ac:dyDescent="0.2">
      <c r="E264" s="43"/>
      <c r="F264" s="43"/>
      <c r="G264" s="208"/>
      <c r="H264" s="43"/>
      <c r="I264" s="208"/>
      <c r="J264" s="43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6">
    <mergeCell ref="A11:A151"/>
    <mergeCell ref="A152:A155"/>
    <mergeCell ref="A156:A195"/>
    <mergeCell ref="G164:G167"/>
    <mergeCell ref="G184:G187"/>
    <mergeCell ref="G188:G191"/>
  </mergeCells>
  <phoneticPr fontId="16" type="noConversion"/>
  <printOptions horizontalCentered="1" verticalCentered="1"/>
  <pageMargins left="0.70866141732283472" right="0.70866141732283472" top="0.74803149606299213" bottom="0.74803149606299213" header="0.31496062992125984" footer="0"/>
  <pageSetup paperSize="8" scale="60" fitToHeight="2" orientation="portrait" r:id="rId1"/>
  <headerFooter>
    <oddFooter>&amp;L&amp;D&amp;R&amp;F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pageSetUpPr fitToPage="1"/>
  </sheetPr>
  <dimension ref="A1:HY285"/>
  <sheetViews>
    <sheetView workbookViewId="0">
      <pane xSplit="1" ySplit="10" topLeftCell="E258" activePane="bottomRight" state="frozen"/>
      <selection activeCell="K166" sqref="K166"/>
      <selection pane="topRight" activeCell="K166" sqref="K166"/>
      <selection pane="bottomLeft" activeCell="K166" sqref="K166"/>
      <selection pane="bottomRight" sqref="A1:P264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9.375" customWidth="1"/>
    <col min="5" max="5" width="16.625" style="138" customWidth="1"/>
    <col min="6" max="6" width="4" style="138" customWidth="1"/>
    <col min="7" max="7" width="3" style="138" customWidth="1"/>
    <col min="8" max="8" width="4.375" style="138" customWidth="1"/>
    <col min="9" max="9" width="16.625" style="138" customWidth="1"/>
    <col min="10" max="10" width="16.625" style="138"/>
    <col min="11" max="11" width="4.375" customWidth="1"/>
    <col min="13" max="13" width="4.375" customWidth="1"/>
    <col min="15" max="15" width="4.375" customWidth="1"/>
    <col min="16" max="16" width="16.875" customWidth="1"/>
    <col min="18" max="22" width="10.125" bestFit="1" customWidth="1"/>
    <col min="23" max="23" width="12.375" bestFit="1" customWidth="1"/>
    <col min="24" max="24" width="37.25" customWidth="1"/>
    <col min="34" max="34" width="39.125" customWidth="1"/>
    <col min="48" max="48" width="39.625" customWidth="1"/>
    <col min="63" max="63" width="37" customWidth="1"/>
    <col min="82" max="82" width="37.25" customWidth="1"/>
    <col min="92" max="92" width="39.125" customWidth="1"/>
    <col min="106" max="106" width="39.625" customWidth="1"/>
  </cols>
  <sheetData>
    <row r="1" spans="1:17" ht="18.75" x14ac:dyDescent="0.3">
      <c r="A1" s="31"/>
      <c r="B1" s="32" t="s">
        <v>23</v>
      </c>
      <c r="C1" s="32"/>
      <c r="D1" s="31"/>
      <c r="K1" s="31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138"/>
      <c r="I2" s="138"/>
      <c r="J2" s="138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138"/>
      <c r="I3" s="138"/>
      <c r="J3" s="138"/>
    </row>
    <row r="4" spans="1:17" s="65" customFormat="1" ht="12.75" x14ac:dyDescent="0.2">
      <c r="B4" s="66" t="s">
        <v>3</v>
      </c>
      <c r="C4" s="66"/>
      <c r="E4" s="43"/>
      <c r="F4" s="43"/>
      <c r="G4" s="43"/>
      <c r="H4" s="43"/>
      <c r="I4" s="43"/>
      <c r="J4" s="325">
        <v>0.47222222222222227</v>
      </c>
    </row>
    <row r="5" spans="1:17" s="65" customFormat="1" ht="12.75" x14ac:dyDescent="0.2">
      <c r="B5" s="66"/>
      <c r="C5" s="66"/>
      <c r="E5" s="43"/>
      <c r="F5" s="43"/>
      <c r="G5" s="43"/>
      <c r="H5" s="43"/>
      <c r="I5" s="43"/>
      <c r="J5" s="325">
        <v>0.4375</v>
      </c>
    </row>
    <row r="6" spans="1:17" s="65" customFormat="1" ht="12.75" x14ac:dyDescent="0.2">
      <c r="B6" s="66" t="s">
        <v>4</v>
      </c>
      <c r="C6" s="66"/>
      <c r="E6" s="43"/>
      <c r="F6" s="43"/>
      <c r="G6" s="43"/>
      <c r="H6" s="43"/>
      <c r="I6" s="43"/>
      <c r="J6" s="325">
        <v>3.4722222222222265E-2</v>
      </c>
    </row>
    <row r="7" spans="1:17" s="65" customFormat="1" ht="12.75" x14ac:dyDescent="0.2">
      <c r="B7" s="66" t="s">
        <v>5</v>
      </c>
      <c r="C7" s="66"/>
      <c r="E7" s="43"/>
      <c r="F7" s="43"/>
      <c r="G7" s="43"/>
      <c r="H7" s="43"/>
      <c r="I7" s="43"/>
      <c r="J7" s="43"/>
    </row>
    <row r="8" spans="1:17" s="65" customFormat="1" ht="12.75" x14ac:dyDescent="0.2">
      <c r="B8" s="66" t="s">
        <v>6</v>
      </c>
      <c r="C8" s="66"/>
      <c r="E8" s="43"/>
      <c r="F8" s="43"/>
      <c r="G8" s="43"/>
      <c r="H8" s="43"/>
      <c r="I8" s="43"/>
      <c r="J8" s="43"/>
    </row>
    <row r="9" spans="1:17" ht="30" x14ac:dyDescent="0.25">
      <c r="C9" s="7"/>
      <c r="I9" s="398" t="s">
        <v>252</v>
      </c>
      <c r="J9" s="350" t="s">
        <v>270</v>
      </c>
    </row>
    <row r="10" spans="1:17" ht="57" customHeight="1" x14ac:dyDescent="0.3">
      <c r="B10" s="62" t="s">
        <v>23</v>
      </c>
      <c r="C10" s="1"/>
      <c r="D10" s="3" t="s">
        <v>7</v>
      </c>
      <c r="E10" s="189" t="s">
        <v>0</v>
      </c>
      <c r="F10" s="189"/>
      <c r="G10" s="190"/>
      <c r="H10" s="189"/>
      <c r="I10" s="351" t="s">
        <v>251</v>
      </c>
      <c r="J10" s="351" t="s">
        <v>256</v>
      </c>
      <c r="K10" s="14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214" t="s">
        <v>237</v>
      </c>
      <c r="F11" s="192"/>
      <c r="G11" s="192"/>
      <c r="H11" s="192"/>
      <c r="I11" s="233" t="s">
        <v>216</v>
      </c>
      <c r="J11" s="233" t="s">
        <v>216</v>
      </c>
      <c r="K11" s="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192"/>
      <c r="I12" s="233" t="s">
        <v>91</v>
      </c>
      <c r="J12" s="233" t="s">
        <v>91</v>
      </c>
      <c r="K12" s="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8" t="s">
        <v>233</v>
      </c>
      <c r="E13" s="24"/>
      <c r="F13" s="24"/>
      <c r="G13" s="143"/>
      <c r="H13" s="24"/>
      <c r="I13" s="143"/>
      <c r="J13" s="143"/>
      <c r="K13" s="21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326" t="s">
        <v>249</v>
      </c>
      <c r="E14" s="157" t="s">
        <v>234</v>
      </c>
      <c r="F14" s="18"/>
      <c r="G14" s="143"/>
      <c r="H14" s="18"/>
      <c r="I14" s="327">
        <v>1.6559999999999999</v>
      </c>
      <c r="J14" s="327">
        <v>1.6559999999999999</v>
      </c>
      <c r="K14" s="5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26"/>
      <c r="E15" s="158" t="s">
        <v>235</v>
      </c>
      <c r="F15" s="26"/>
      <c r="G15" s="193"/>
      <c r="H15" s="26"/>
      <c r="I15" s="328">
        <v>1.3580000000000001</v>
      </c>
      <c r="J15" s="328">
        <v>1.3580000000000001</v>
      </c>
      <c r="K15" s="6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4"/>
      <c r="H16" s="24"/>
      <c r="I16" s="248">
        <v>3.4722222222222224E-2</v>
      </c>
      <c r="J16" s="248">
        <v>3.4722222222222224E-2</v>
      </c>
      <c r="K16" s="21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5"/>
      <c r="H17" s="26"/>
      <c r="I17" s="333"/>
      <c r="J17" s="333"/>
      <c r="K17" s="6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18"/>
      <c r="I18" s="314"/>
      <c r="J18" s="314"/>
      <c r="K18" s="5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6"/>
      <c r="I19" s="333"/>
      <c r="J19" s="333"/>
      <c r="K19" s="6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181"/>
      <c r="E20" s="181"/>
      <c r="F20" s="181"/>
      <c r="G20" s="191"/>
      <c r="H20" s="181"/>
      <c r="I20" s="246">
        <v>1</v>
      </c>
      <c r="J20" s="246">
        <v>1</v>
      </c>
      <c r="K20" s="29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4" t="s">
        <v>219</v>
      </c>
      <c r="E21" s="24"/>
      <c r="F21" s="24"/>
      <c r="G21" s="147"/>
      <c r="H21" s="24"/>
      <c r="I21" s="248">
        <v>3.4722222222222224E-2</v>
      </c>
      <c r="J21" s="248">
        <v>3.4722222222222224E-2</v>
      </c>
      <c r="K21" s="21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18" t="s">
        <v>15</v>
      </c>
      <c r="E22" s="18"/>
      <c r="F22" s="18"/>
      <c r="G22" s="148"/>
      <c r="H22" s="18"/>
      <c r="I22" s="249"/>
      <c r="J22" s="249"/>
      <c r="K22" s="5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18" t="s">
        <v>16</v>
      </c>
      <c r="E23" s="18"/>
      <c r="F23" s="18"/>
      <c r="G23" s="148"/>
      <c r="H23" s="18"/>
      <c r="I23" s="249"/>
      <c r="J23" s="249"/>
      <c r="K23" s="5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24" t="s">
        <v>220</v>
      </c>
      <c r="E24" s="18"/>
      <c r="F24" s="18"/>
      <c r="G24" s="148"/>
      <c r="H24" s="18"/>
      <c r="I24" s="248">
        <v>3.4722222222222224E-2</v>
      </c>
      <c r="J24" s="248">
        <v>3.4722222222222224E-2</v>
      </c>
      <c r="K24" s="5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26" t="s">
        <v>221</v>
      </c>
      <c r="E25" s="26"/>
      <c r="F25" s="26"/>
      <c r="G25" s="149"/>
      <c r="H25" s="26"/>
      <c r="I25" s="250">
        <v>4.8611111111111112E-2</v>
      </c>
      <c r="J25" s="250">
        <v>4.8611111111111112E-2</v>
      </c>
      <c r="K25" s="6"/>
      <c r="L25" s="6"/>
      <c r="M25" s="6"/>
      <c r="N25" s="6"/>
      <c r="O25" s="6"/>
      <c r="P25" s="6"/>
    </row>
    <row r="26" spans="1:16" s="10" customFormat="1" ht="12.75" x14ac:dyDescent="0.2">
      <c r="A26" s="424"/>
      <c r="B26" s="16" t="s">
        <v>17</v>
      </c>
      <c r="C26" s="17"/>
      <c r="D26" s="24" t="s">
        <v>223</v>
      </c>
      <c r="E26" s="194"/>
      <c r="F26" s="194"/>
      <c r="G26" s="150"/>
      <c r="H26" s="194"/>
      <c r="I26" s="252" t="s">
        <v>85</v>
      </c>
      <c r="J26" s="252" t="s">
        <v>85</v>
      </c>
      <c r="K26" s="35"/>
      <c r="L26" s="35"/>
      <c r="M26" s="35"/>
      <c r="N26" s="35"/>
      <c r="O26" s="35"/>
      <c r="P26" s="35"/>
    </row>
    <row r="27" spans="1:16" s="10" customFormat="1" ht="12.75" x14ac:dyDescent="0.2">
      <c r="A27" s="424"/>
      <c r="B27" s="5"/>
      <c r="C27" s="36"/>
      <c r="D27" s="183" t="s">
        <v>224</v>
      </c>
      <c r="E27" s="195"/>
      <c r="F27" s="195"/>
      <c r="G27" s="150"/>
      <c r="H27" s="195"/>
      <c r="I27" s="252" t="s">
        <v>85</v>
      </c>
      <c r="J27" s="252" t="s">
        <v>85</v>
      </c>
      <c r="K27" s="68"/>
      <c r="L27" s="68"/>
      <c r="M27" s="68"/>
      <c r="N27" s="68"/>
      <c r="O27" s="68"/>
      <c r="P27" s="68"/>
    </row>
    <row r="28" spans="1:16" s="10" customFormat="1" ht="12.75" x14ac:dyDescent="0.2">
      <c r="A28" s="424"/>
      <c r="B28" s="5"/>
      <c r="C28" s="36"/>
      <c r="D28" s="182" t="s">
        <v>43</v>
      </c>
      <c r="E28" s="196"/>
      <c r="F28" s="196"/>
      <c r="G28" s="150"/>
      <c r="H28" s="196"/>
      <c r="I28" s="252"/>
      <c r="J28" s="252"/>
      <c r="K28" s="70"/>
      <c r="L28" s="70"/>
      <c r="M28" s="70"/>
      <c r="N28" s="70"/>
      <c r="O28" s="70"/>
      <c r="P28" s="70"/>
    </row>
    <row r="29" spans="1:16" s="10" customFormat="1" ht="12.75" x14ac:dyDescent="0.2">
      <c r="A29" s="424"/>
      <c r="B29" s="5"/>
      <c r="C29" s="36"/>
      <c r="D29" s="183" t="s">
        <v>44</v>
      </c>
      <c r="E29" s="195"/>
      <c r="F29" s="195"/>
      <c r="G29" s="150"/>
      <c r="H29" s="195"/>
      <c r="I29" s="252"/>
      <c r="J29" s="252"/>
      <c r="K29" s="68"/>
      <c r="L29" s="68"/>
      <c r="M29" s="68"/>
      <c r="N29" s="68"/>
      <c r="O29" s="68"/>
      <c r="P29" s="68"/>
    </row>
    <row r="30" spans="1:16" s="10" customFormat="1" ht="12.75" x14ac:dyDescent="0.2">
      <c r="A30" s="424"/>
      <c r="B30" s="5"/>
      <c r="C30" s="36"/>
      <c r="D30" s="182" t="s">
        <v>45</v>
      </c>
      <c r="E30" s="196"/>
      <c r="F30" s="196"/>
      <c r="G30" s="150"/>
      <c r="H30" s="196"/>
      <c r="I30" s="252"/>
      <c r="J30" s="252"/>
      <c r="K30" s="70"/>
      <c r="L30" s="70"/>
      <c r="M30" s="70"/>
      <c r="N30" s="70"/>
      <c r="O30" s="70"/>
      <c r="P30" s="70"/>
    </row>
    <row r="31" spans="1:16" s="10" customFormat="1" ht="12.75" x14ac:dyDescent="0.2">
      <c r="A31" s="424"/>
      <c r="B31" s="5"/>
      <c r="C31" s="36"/>
      <c r="D31" s="183" t="s">
        <v>46</v>
      </c>
      <c r="E31" s="195"/>
      <c r="F31" s="195"/>
      <c r="G31" s="150"/>
      <c r="H31" s="195"/>
      <c r="I31" s="252"/>
      <c r="J31" s="252"/>
      <c r="K31" s="68"/>
      <c r="L31" s="68"/>
      <c r="M31" s="68"/>
      <c r="N31" s="68"/>
      <c r="O31" s="68"/>
      <c r="P31" s="68"/>
    </row>
    <row r="32" spans="1:16" s="10" customFormat="1" ht="12.75" x14ac:dyDescent="0.2">
      <c r="A32" s="424"/>
      <c r="B32" s="5"/>
      <c r="C32" s="36"/>
      <c r="D32" s="182" t="s">
        <v>225</v>
      </c>
      <c r="E32" s="196"/>
      <c r="F32" s="196"/>
      <c r="G32" s="150"/>
      <c r="H32" s="196"/>
      <c r="I32" s="252" t="s">
        <v>85</v>
      </c>
      <c r="J32" s="252" t="s">
        <v>85</v>
      </c>
      <c r="K32" s="70"/>
      <c r="L32" s="70"/>
      <c r="M32" s="70"/>
      <c r="N32" s="70"/>
      <c r="O32" s="70"/>
      <c r="P32" s="70"/>
    </row>
    <row r="33" spans="1:16" s="10" customFormat="1" ht="12.75" x14ac:dyDescent="0.2">
      <c r="A33" s="424"/>
      <c r="B33" s="5"/>
      <c r="C33" s="36"/>
      <c r="D33" s="183" t="s">
        <v>226</v>
      </c>
      <c r="E33" s="195"/>
      <c r="F33" s="195"/>
      <c r="G33" s="150"/>
      <c r="H33" s="195"/>
      <c r="I33" s="252" t="s">
        <v>85</v>
      </c>
      <c r="J33" s="252" t="s">
        <v>85</v>
      </c>
      <c r="K33" s="68"/>
      <c r="L33" s="68"/>
      <c r="M33" s="68"/>
      <c r="N33" s="68"/>
      <c r="O33" s="68"/>
      <c r="P33" s="68"/>
    </row>
    <row r="34" spans="1:16" s="10" customFormat="1" ht="12.75" x14ac:dyDescent="0.2">
      <c r="A34" s="424"/>
      <c r="B34" s="5"/>
      <c r="C34" s="36"/>
      <c r="D34" s="182" t="s">
        <v>49</v>
      </c>
      <c r="E34" s="196"/>
      <c r="F34" s="196"/>
      <c r="G34" s="150"/>
      <c r="H34" s="196"/>
      <c r="I34" s="252"/>
      <c r="J34" s="252"/>
      <c r="K34" s="70"/>
      <c r="L34" s="70"/>
      <c r="M34" s="70"/>
      <c r="N34" s="70"/>
      <c r="O34" s="70"/>
      <c r="P34" s="70"/>
    </row>
    <row r="35" spans="1:16" s="10" customFormat="1" ht="12.75" x14ac:dyDescent="0.2">
      <c r="A35" s="424"/>
      <c r="B35" s="5"/>
      <c r="C35" s="36"/>
      <c r="D35" s="183" t="s">
        <v>50</v>
      </c>
      <c r="E35" s="195"/>
      <c r="F35" s="195"/>
      <c r="G35" s="150"/>
      <c r="H35" s="195"/>
      <c r="I35" s="252"/>
      <c r="J35" s="252"/>
      <c r="K35" s="68"/>
      <c r="L35" s="68"/>
      <c r="M35" s="68"/>
      <c r="N35" s="68"/>
      <c r="O35" s="68"/>
      <c r="P35" s="68"/>
    </row>
    <row r="36" spans="1:16" s="10" customFormat="1" ht="12.75" x14ac:dyDescent="0.2">
      <c r="A36" s="424"/>
      <c r="B36" s="5"/>
      <c r="C36" s="36"/>
      <c r="D36" s="182" t="s">
        <v>51</v>
      </c>
      <c r="E36" s="196"/>
      <c r="F36" s="196"/>
      <c r="G36" s="150"/>
      <c r="H36" s="196"/>
      <c r="I36" s="252"/>
      <c r="J36" s="252"/>
      <c r="K36" s="70"/>
      <c r="L36" s="70"/>
      <c r="M36" s="70"/>
      <c r="N36" s="70"/>
      <c r="O36" s="70"/>
      <c r="P36" s="70"/>
    </row>
    <row r="37" spans="1:16" s="10" customFormat="1" ht="12.75" x14ac:dyDescent="0.2">
      <c r="A37" s="424"/>
      <c r="B37" s="5"/>
      <c r="C37" s="36"/>
      <c r="D37" s="183" t="s">
        <v>52</v>
      </c>
      <c r="E37" s="195"/>
      <c r="F37" s="195"/>
      <c r="G37" s="150"/>
      <c r="H37" s="195"/>
      <c r="I37" s="252"/>
      <c r="J37" s="252"/>
      <c r="K37" s="68"/>
      <c r="L37" s="68"/>
      <c r="M37" s="68"/>
      <c r="N37" s="68"/>
      <c r="O37" s="68"/>
      <c r="P37" s="68"/>
    </row>
    <row r="38" spans="1:16" s="10" customFormat="1" ht="12.75" x14ac:dyDescent="0.2">
      <c r="A38" s="424"/>
      <c r="B38" s="5"/>
      <c r="C38" s="36"/>
      <c r="D38" s="182" t="s">
        <v>227</v>
      </c>
      <c r="E38" s="196"/>
      <c r="F38" s="196"/>
      <c r="G38" s="150"/>
      <c r="H38" s="196"/>
      <c r="I38" s="252" t="s">
        <v>85</v>
      </c>
      <c r="J38" s="252" t="s">
        <v>85</v>
      </c>
      <c r="K38" s="70"/>
      <c r="L38" s="70"/>
      <c r="M38" s="70"/>
      <c r="N38" s="70"/>
      <c r="O38" s="70"/>
      <c r="P38" s="70"/>
    </row>
    <row r="39" spans="1:16" s="10" customFormat="1" ht="12.75" x14ac:dyDescent="0.2">
      <c r="A39" s="424"/>
      <c r="B39" s="5"/>
      <c r="C39" s="36"/>
      <c r="D39" s="183" t="s">
        <v>228</v>
      </c>
      <c r="E39" s="195"/>
      <c r="F39" s="195"/>
      <c r="G39" s="150"/>
      <c r="H39" s="195"/>
      <c r="I39" s="252" t="s">
        <v>85</v>
      </c>
      <c r="J39" s="252" t="s">
        <v>85</v>
      </c>
      <c r="K39" s="68"/>
      <c r="L39" s="68"/>
      <c r="M39" s="68"/>
      <c r="N39" s="68"/>
      <c r="O39" s="68"/>
      <c r="P39" s="68"/>
    </row>
    <row r="40" spans="1:16" s="10" customFormat="1" ht="12.75" x14ac:dyDescent="0.2">
      <c r="A40" s="424"/>
      <c r="B40" s="5"/>
      <c r="C40" s="36"/>
      <c r="D40" s="182" t="s">
        <v>62</v>
      </c>
      <c r="E40" s="196"/>
      <c r="F40" s="196"/>
      <c r="G40" s="150"/>
      <c r="H40" s="196"/>
      <c r="I40" s="252"/>
      <c r="J40" s="252"/>
      <c r="K40" s="70"/>
      <c r="L40" s="70"/>
      <c r="M40" s="70"/>
      <c r="N40" s="70"/>
      <c r="O40" s="70"/>
      <c r="P40" s="70"/>
    </row>
    <row r="41" spans="1:16" s="10" customFormat="1" ht="12.75" x14ac:dyDescent="0.2">
      <c r="A41" s="424"/>
      <c r="B41" s="5"/>
      <c r="C41" s="36"/>
      <c r="D41" s="183" t="s">
        <v>63</v>
      </c>
      <c r="E41" s="195"/>
      <c r="F41" s="195"/>
      <c r="G41" s="150"/>
      <c r="H41" s="195"/>
      <c r="I41" s="252"/>
      <c r="J41" s="252"/>
      <c r="K41" s="68"/>
      <c r="L41" s="68"/>
      <c r="M41" s="68"/>
      <c r="N41" s="68"/>
      <c r="O41" s="68"/>
      <c r="P41" s="68"/>
    </row>
    <row r="42" spans="1:16" s="10" customFormat="1" ht="12.75" x14ac:dyDescent="0.2">
      <c r="A42" s="424"/>
      <c r="B42" s="5"/>
      <c r="C42" s="36"/>
      <c r="D42" s="182" t="s">
        <v>64</v>
      </c>
      <c r="E42" s="196"/>
      <c r="F42" s="196"/>
      <c r="G42" s="150"/>
      <c r="H42" s="196"/>
      <c r="I42" s="252"/>
      <c r="J42" s="252"/>
      <c r="K42" s="70"/>
      <c r="L42" s="70"/>
      <c r="M42" s="70"/>
      <c r="N42" s="70"/>
      <c r="O42" s="70"/>
      <c r="P42" s="70"/>
    </row>
    <row r="43" spans="1:16" s="10" customFormat="1" ht="12.75" x14ac:dyDescent="0.2">
      <c r="A43" s="424"/>
      <c r="B43" s="5"/>
      <c r="C43" s="36"/>
      <c r="D43" s="18" t="s">
        <v>65</v>
      </c>
      <c r="E43" s="194"/>
      <c r="F43" s="194"/>
      <c r="G43" s="150"/>
      <c r="H43" s="194"/>
      <c r="I43" s="252"/>
      <c r="J43" s="252"/>
      <c r="K43" s="35"/>
      <c r="L43" s="35"/>
      <c r="M43" s="35"/>
      <c r="N43" s="35"/>
      <c r="O43" s="35"/>
      <c r="P43" s="35"/>
    </row>
    <row r="44" spans="1:16" s="10" customFormat="1" ht="12.75" x14ac:dyDescent="0.2">
      <c r="A44" s="424"/>
      <c r="B44" s="8" t="s">
        <v>74</v>
      </c>
      <c r="C44" s="260">
        <f>H44+K44</f>
        <v>18</v>
      </c>
      <c r="D44" s="24" t="s">
        <v>244</v>
      </c>
      <c r="E44" s="134"/>
      <c r="F44" s="134"/>
      <c r="G44" s="151"/>
      <c r="H44" s="319">
        <v>11</v>
      </c>
      <c r="I44" s="262">
        <v>2</v>
      </c>
      <c r="J44" s="262">
        <v>2</v>
      </c>
      <c r="K44" s="319">
        <v>7</v>
      </c>
      <c r="L44" s="75"/>
      <c r="M44" s="76">
        <f t="shared" ref="M44:M107" si="0">K44</f>
        <v>7</v>
      </c>
      <c r="N44" s="75"/>
      <c r="O44" s="76">
        <f t="shared" ref="O44:O107" si="1">M44</f>
        <v>7</v>
      </c>
      <c r="P44" s="75"/>
    </row>
    <row r="45" spans="1:16" s="10" customFormat="1" ht="12.75" x14ac:dyDescent="0.2">
      <c r="A45" s="424"/>
      <c r="B45" s="18"/>
      <c r="C45" s="263"/>
      <c r="D45" s="18" t="s">
        <v>54</v>
      </c>
      <c r="E45" s="72"/>
      <c r="F45" s="72"/>
      <c r="G45" s="152"/>
      <c r="H45" s="237"/>
      <c r="I45" s="265"/>
      <c r="J45" s="265"/>
      <c r="K45" s="237"/>
      <c r="L45" s="78"/>
      <c r="M45" s="79">
        <f t="shared" si="0"/>
        <v>0</v>
      </c>
      <c r="N45" s="78"/>
      <c r="O45" s="79">
        <f t="shared" si="1"/>
        <v>0</v>
      </c>
      <c r="P45" s="78"/>
    </row>
    <row r="46" spans="1:16" s="10" customFormat="1" ht="12.75" x14ac:dyDescent="0.2">
      <c r="A46" s="424"/>
      <c r="B46" s="18"/>
      <c r="C46" s="263"/>
      <c r="D46" s="26" t="s">
        <v>55</v>
      </c>
      <c r="E46" s="73"/>
      <c r="F46" s="73"/>
      <c r="G46" s="142"/>
      <c r="H46" s="237"/>
      <c r="I46" s="267"/>
      <c r="J46" s="267"/>
      <c r="K46" s="237"/>
      <c r="L46" s="81"/>
      <c r="M46" s="82">
        <f t="shared" si="0"/>
        <v>0</v>
      </c>
      <c r="N46" s="81"/>
      <c r="O46" s="82">
        <f t="shared" si="1"/>
        <v>0</v>
      </c>
      <c r="P46" s="81"/>
    </row>
    <row r="47" spans="1:16" s="10" customFormat="1" ht="12.75" x14ac:dyDescent="0.2">
      <c r="A47" s="424"/>
      <c r="B47" s="18"/>
      <c r="C47" s="263">
        <f>H47+K47</f>
        <v>4</v>
      </c>
      <c r="D47" s="24" t="s">
        <v>245</v>
      </c>
      <c r="E47" s="134"/>
      <c r="F47" s="134"/>
      <c r="G47" s="151"/>
      <c r="H47" s="237">
        <v>3</v>
      </c>
      <c r="I47" s="262">
        <v>2</v>
      </c>
      <c r="J47" s="262">
        <v>2</v>
      </c>
      <c r="K47" s="237">
        <v>1</v>
      </c>
      <c r="L47" s="75"/>
      <c r="M47" s="76">
        <f t="shared" si="0"/>
        <v>1</v>
      </c>
      <c r="N47" s="75"/>
      <c r="O47" s="76">
        <f t="shared" si="1"/>
        <v>1</v>
      </c>
      <c r="P47" s="75"/>
    </row>
    <row r="48" spans="1:16" s="10" customFormat="1" ht="12.75" x14ac:dyDescent="0.2">
      <c r="A48" s="424"/>
      <c r="B48" s="18"/>
      <c r="C48" s="263"/>
      <c r="D48" s="18" t="s">
        <v>57</v>
      </c>
      <c r="E48" s="72"/>
      <c r="F48" s="72"/>
      <c r="G48" s="152"/>
      <c r="H48" s="237"/>
      <c r="I48" s="265"/>
      <c r="J48" s="265"/>
      <c r="K48" s="237"/>
      <c r="L48" s="78"/>
      <c r="M48" s="79">
        <f t="shared" si="0"/>
        <v>0</v>
      </c>
      <c r="N48" s="78"/>
      <c r="O48" s="79">
        <f t="shared" si="1"/>
        <v>0</v>
      </c>
      <c r="P48" s="78"/>
    </row>
    <row r="49" spans="1:16" s="10" customFormat="1" ht="12.75" x14ac:dyDescent="0.2">
      <c r="A49" s="424"/>
      <c r="B49" s="18"/>
      <c r="C49" s="263"/>
      <c r="D49" s="26" t="s">
        <v>58</v>
      </c>
      <c r="E49" s="73"/>
      <c r="F49" s="73"/>
      <c r="G49" s="142"/>
      <c r="H49" s="237"/>
      <c r="I49" s="267"/>
      <c r="J49" s="267"/>
      <c r="K49" s="237"/>
      <c r="L49" s="81"/>
      <c r="M49" s="82">
        <f t="shared" si="0"/>
        <v>0</v>
      </c>
      <c r="N49" s="81"/>
      <c r="O49" s="82">
        <f t="shared" si="1"/>
        <v>0</v>
      </c>
      <c r="P49" s="81"/>
    </row>
    <row r="50" spans="1:16" s="10" customFormat="1" ht="12.75" x14ac:dyDescent="0.2">
      <c r="A50" s="424"/>
      <c r="B50" s="18"/>
      <c r="C50" s="263">
        <f>H50+K50</f>
        <v>4</v>
      </c>
      <c r="D50" s="18" t="s">
        <v>232</v>
      </c>
      <c r="E50" s="72"/>
      <c r="F50" s="72"/>
      <c r="G50" s="151"/>
      <c r="H50" s="237">
        <v>4</v>
      </c>
      <c r="I50" s="262"/>
      <c r="J50" s="262"/>
      <c r="K50" s="237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18"/>
      <c r="C51" s="37"/>
      <c r="D51" s="18" t="s">
        <v>66</v>
      </c>
      <c r="E51" s="72"/>
      <c r="F51" s="72"/>
      <c r="G51" s="152"/>
      <c r="H51" s="237"/>
      <c r="I51" s="265"/>
      <c r="J51" s="265"/>
      <c r="K51" s="237"/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26"/>
      <c r="C52" s="37"/>
      <c r="D52" s="18" t="s">
        <v>67</v>
      </c>
      <c r="E52" s="72"/>
      <c r="F52" s="72"/>
      <c r="G52" s="142"/>
      <c r="H52" s="237"/>
      <c r="I52" s="267"/>
      <c r="J52" s="267"/>
      <c r="K52" s="237"/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184" t="s">
        <v>18</v>
      </c>
      <c r="C53" s="83">
        <v>0</v>
      </c>
      <c r="D53" s="184" t="s">
        <v>53</v>
      </c>
      <c r="E53" s="134"/>
      <c r="F53" s="134"/>
      <c r="G53" s="151"/>
      <c r="H53" s="321">
        <v>0</v>
      </c>
      <c r="I53" s="235"/>
      <c r="J53" s="235"/>
      <c r="K53" s="32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18"/>
      <c r="C54" s="83">
        <f>C$45</f>
        <v>0</v>
      </c>
      <c r="D54" s="185" t="s">
        <v>54</v>
      </c>
      <c r="E54" s="72"/>
      <c r="F54" s="72"/>
      <c r="G54" s="152"/>
      <c r="H54" s="321">
        <f>H$45</f>
        <v>0</v>
      </c>
      <c r="I54" s="336"/>
      <c r="J54" s="336"/>
      <c r="K54" s="321">
        <f>K$45</f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18"/>
      <c r="C55" s="83">
        <f>C$46</f>
        <v>0</v>
      </c>
      <c r="D55" s="186" t="s">
        <v>55</v>
      </c>
      <c r="E55" s="73"/>
      <c r="F55" s="73"/>
      <c r="G55" s="142"/>
      <c r="H55" s="321">
        <f>H$46</f>
        <v>0</v>
      </c>
      <c r="I55" s="337"/>
      <c r="J55" s="337"/>
      <c r="K55" s="321">
        <f>K$46</f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18"/>
      <c r="C56" s="83">
        <v>0</v>
      </c>
      <c r="D56" s="184" t="s">
        <v>56</v>
      </c>
      <c r="E56" s="134"/>
      <c r="F56" s="134"/>
      <c r="G56" s="151"/>
      <c r="H56" s="321">
        <v>0</v>
      </c>
      <c r="I56" s="262"/>
      <c r="J56" s="262"/>
      <c r="K56" s="32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18"/>
      <c r="C57" s="83">
        <f>C$48</f>
        <v>0</v>
      </c>
      <c r="D57" s="185" t="s">
        <v>57</v>
      </c>
      <c r="E57" s="72"/>
      <c r="F57" s="72"/>
      <c r="G57" s="152"/>
      <c r="H57" s="321">
        <f>H$48</f>
        <v>0</v>
      </c>
      <c r="I57" s="265"/>
      <c r="J57" s="265"/>
      <c r="K57" s="321">
        <f>K$48</f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18"/>
      <c r="C58" s="83">
        <f>C$49</f>
        <v>0</v>
      </c>
      <c r="D58" s="186" t="s">
        <v>58</v>
      </c>
      <c r="E58" s="73"/>
      <c r="F58" s="73"/>
      <c r="G58" s="142"/>
      <c r="H58" s="321">
        <f>H$49</f>
        <v>0</v>
      </c>
      <c r="I58" s="267"/>
      <c r="J58" s="267"/>
      <c r="K58" s="321">
        <f>K$49</f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18"/>
      <c r="C59" s="83">
        <v>0</v>
      </c>
      <c r="D59" s="185" t="s">
        <v>59</v>
      </c>
      <c r="E59" s="72"/>
      <c r="F59" s="72"/>
      <c r="G59" s="151"/>
      <c r="H59" s="321">
        <v>0</v>
      </c>
      <c r="I59" s="262"/>
      <c r="J59" s="262"/>
      <c r="K59" s="321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18"/>
      <c r="C60" s="83">
        <f>C$51</f>
        <v>0</v>
      </c>
      <c r="D60" s="185" t="s">
        <v>66</v>
      </c>
      <c r="E60" s="72"/>
      <c r="F60" s="72"/>
      <c r="G60" s="152"/>
      <c r="H60" s="321">
        <f>H$51</f>
        <v>0</v>
      </c>
      <c r="I60" s="265"/>
      <c r="J60" s="265"/>
      <c r="K60" s="321">
        <f>K$51</f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18"/>
      <c r="C61" s="83">
        <f>C$52</f>
        <v>0</v>
      </c>
      <c r="D61" s="185" t="s">
        <v>67</v>
      </c>
      <c r="E61" s="72"/>
      <c r="F61" s="72"/>
      <c r="G61" s="142"/>
      <c r="H61" s="321">
        <f>H$52</f>
        <v>0</v>
      </c>
      <c r="I61" s="267"/>
      <c r="J61" s="267"/>
      <c r="K61" s="321">
        <f>K$52</f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8" t="s">
        <v>31</v>
      </c>
      <c r="C62" s="83">
        <f>C$44</f>
        <v>18</v>
      </c>
      <c r="D62" s="24" t="s">
        <v>231</v>
      </c>
      <c r="E62" s="134"/>
      <c r="F62" s="134"/>
      <c r="G62" s="151"/>
      <c r="H62" s="321">
        <f>H$44</f>
        <v>11</v>
      </c>
      <c r="I62" s="262">
        <v>1</v>
      </c>
      <c r="J62" s="262">
        <v>1</v>
      </c>
      <c r="K62" s="321">
        <f>K$44</f>
        <v>7</v>
      </c>
      <c r="L62" s="75"/>
      <c r="M62" s="76">
        <f t="shared" si="0"/>
        <v>7</v>
      </c>
      <c r="N62" s="75"/>
      <c r="O62" s="76">
        <f t="shared" si="1"/>
        <v>7</v>
      </c>
      <c r="P62" s="75"/>
    </row>
    <row r="63" spans="1:16" s="10" customFormat="1" ht="12.75" x14ac:dyDescent="0.2">
      <c r="A63" s="424"/>
      <c r="B63" s="18"/>
      <c r="C63" s="83">
        <f>C$45</f>
        <v>0</v>
      </c>
      <c r="D63" s="18" t="s">
        <v>54</v>
      </c>
      <c r="E63" s="72"/>
      <c r="F63" s="72"/>
      <c r="G63" s="152"/>
      <c r="H63" s="321">
        <f>H$45</f>
        <v>0</v>
      </c>
      <c r="I63" s="265"/>
      <c r="J63" s="265"/>
      <c r="K63" s="321">
        <f>K$45</f>
        <v>0</v>
      </c>
      <c r="L63" s="78"/>
      <c r="M63" s="79">
        <f t="shared" si="0"/>
        <v>0</v>
      </c>
      <c r="N63" s="78"/>
      <c r="O63" s="79">
        <f t="shared" si="1"/>
        <v>0</v>
      </c>
      <c r="P63" s="78"/>
    </row>
    <row r="64" spans="1:16" s="10" customFormat="1" ht="12.75" x14ac:dyDescent="0.2">
      <c r="A64" s="424"/>
      <c r="B64" s="18"/>
      <c r="C64" s="83">
        <f>C$46</f>
        <v>0</v>
      </c>
      <c r="D64" s="26" t="s">
        <v>55</v>
      </c>
      <c r="E64" s="73"/>
      <c r="F64" s="73"/>
      <c r="G64" s="142"/>
      <c r="H64" s="321">
        <f>H$46</f>
        <v>0</v>
      </c>
      <c r="I64" s="267"/>
      <c r="J64" s="267"/>
      <c r="K64" s="321">
        <f>K$46</f>
        <v>0</v>
      </c>
      <c r="L64" s="81"/>
      <c r="M64" s="82">
        <f t="shared" si="0"/>
        <v>0</v>
      </c>
      <c r="N64" s="81"/>
      <c r="O64" s="82">
        <f t="shared" si="1"/>
        <v>0</v>
      </c>
      <c r="P64" s="81"/>
    </row>
    <row r="65" spans="1:16" s="10" customFormat="1" ht="12.75" x14ac:dyDescent="0.2">
      <c r="A65" s="424"/>
      <c r="B65" s="18"/>
      <c r="C65" s="83">
        <f>C$47</f>
        <v>4</v>
      </c>
      <c r="D65" s="24" t="s">
        <v>230</v>
      </c>
      <c r="E65" s="134"/>
      <c r="F65" s="134"/>
      <c r="G65" s="151"/>
      <c r="H65" s="321">
        <f>H$47</f>
        <v>3</v>
      </c>
      <c r="I65" s="262">
        <v>1</v>
      </c>
      <c r="J65" s="262">
        <v>1</v>
      </c>
      <c r="K65" s="321">
        <f>K$47</f>
        <v>1</v>
      </c>
      <c r="L65" s="75"/>
      <c r="M65" s="76">
        <f t="shared" si="0"/>
        <v>1</v>
      </c>
      <c r="N65" s="75"/>
      <c r="O65" s="76">
        <f t="shared" si="1"/>
        <v>1</v>
      </c>
      <c r="P65" s="75"/>
    </row>
    <row r="66" spans="1:16" s="10" customFormat="1" ht="12.75" x14ac:dyDescent="0.2">
      <c r="A66" s="424"/>
      <c r="B66" s="18"/>
      <c r="C66" s="83">
        <f>C$48</f>
        <v>0</v>
      </c>
      <c r="D66" s="18" t="s">
        <v>57</v>
      </c>
      <c r="E66" s="72"/>
      <c r="F66" s="72"/>
      <c r="G66" s="152"/>
      <c r="H66" s="321">
        <f>H$48</f>
        <v>0</v>
      </c>
      <c r="I66" s="265"/>
      <c r="J66" s="265"/>
      <c r="K66" s="321">
        <f>K$48</f>
        <v>0</v>
      </c>
      <c r="L66" s="78"/>
      <c r="M66" s="79">
        <f t="shared" si="0"/>
        <v>0</v>
      </c>
      <c r="N66" s="78"/>
      <c r="O66" s="79">
        <f t="shared" si="1"/>
        <v>0</v>
      </c>
      <c r="P66" s="78"/>
    </row>
    <row r="67" spans="1:16" s="10" customFormat="1" ht="12.75" x14ac:dyDescent="0.2">
      <c r="A67" s="424"/>
      <c r="B67" s="18"/>
      <c r="C67" s="83">
        <f>C$49</f>
        <v>0</v>
      </c>
      <c r="D67" s="26" t="s">
        <v>58</v>
      </c>
      <c r="E67" s="73"/>
      <c r="F67" s="73"/>
      <c r="G67" s="142"/>
      <c r="H67" s="320">
        <f>H$49</f>
        <v>0</v>
      </c>
      <c r="I67" s="267"/>
      <c r="J67" s="267"/>
      <c r="K67" s="320">
        <f>K$49</f>
        <v>0</v>
      </c>
      <c r="L67" s="81"/>
      <c r="M67" s="82">
        <f t="shared" si="0"/>
        <v>0</v>
      </c>
      <c r="N67" s="81"/>
      <c r="O67" s="82">
        <f t="shared" si="1"/>
        <v>0</v>
      </c>
      <c r="P67" s="81"/>
    </row>
    <row r="68" spans="1:16" s="10" customFormat="1" ht="12.75" x14ac:dyDescent="0.2">
      <c r="A68" s="424"/>
      <c r="B68" s="18"/>
      <c r="C68" s="83">
        <f>C$50</f>
        <v>4</v>
      </c>
      <c r="D68" s="18" t="s">
        <v>232</v>
      </c>
      <c r="E68" s="72"/>
      <c r="F68" s="72"/>
      <c r="G68" s="151"/>
      <c r="H68" s="321">
        <f>H$50</f>
        <v>4</v>
      </c>
      <c r="I68" s="262">
        <v>1</v>
      </c>
      <c r="J68" s="262">
        <v>1</v>
      </c>
      <c r="K68" s="321">
        <f>K$50</f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18"/>
      <c r="C69" s="83">
        <f>C$51</f>
        <v>0</v>
      </c>
      <c r="D69" s="18" t="s">
        <v>66</v>
      </c>
      <c r="E69" s="72"/>
      <c r="F69" s="72"/>
      <c r="G69" s="152"/>
      <c r="H69" s="321">
        <f>H$51</f>
        <v>0</v>
      </c>
      <c r="I69" s="265"/>
      <c r="J69" s="265"/>
      <c r="K69" s="321">
        <f>K$51</f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18"/>
      <c r="C70" s="83">
        <f>C$52</f>
        <v>0</v>
      </c>
      <c r="D70" s="18" t="s">
        <v>67</v>
      </c>
      <c r="E70" s="72"/>
      <c r="F70" s="72"/>
      <c r="G70" s="152"/>
      <c r="H70" s="321">
        <f>H$52</f>
        <v>0</v>
      </c>
      <c r="I70" s="265"/>
      <c r="J70" s="265"/>
      <c r="K70" s="321">
        <f>K$52</f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184" t="s">
        <v>26</v>
      </c>
      <c r="C71" s="83">
        <v>0</v>
      </c>
      <c r="D71" s="184" t="s">
        <v>53</v>
      </c>
      <c r="E71" s="134"/>
      <c r="F71" s="134"/>
      <c r="G71" s="151"/>
      <c r="H71" s="321">
        <v>0</v>
      </c>
      <c r="I71" s="262"/>
      <c r="J71" s="262"/>
      <c r="K71" s="32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18"/>
      <c r="C72" s="83">
        <f>C$45</f>
        <v>0</v>
      </c>
      <c r="D72" s="185" t="s">
        <v>54</v>
      </c>
      <c r="E72" s="72"/>
      <c r="F72" s="72"/>
      <c r="G72" s="152"/>
      <c r="H72" s="321">
        <f>H$45</f>
        <v>0</v>
      </c>
      <c r="I72" s="265"/>
      <c r="J72" s="265"/>
      <c r="K72" s="321">
        <f>K$45</f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18"/>
      <c r="C73" s="83">
        <f>C$46</f>
        <v>0</v>
      </c>
      <c r="D73" s="186" t="s">
        <v>55</v>
      </c>
      <c r="E73" s="73"/>
      <c r="F73" s="73"/>
      <c r="G73" s="142"/>
      <c r="H73" s="321">
        <f>H$46</f>
        <v>0</v>
      </c>
      <c r="I73" s="267"/>
      <c r="J73" s="267"/>
      <c r="K73" s="321">
        <f>K$46</f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18"/>
      <c r="C74" s="83">
        <v>0</v>
      </c>
      <c r="D74" s="184" t="s">
        <v>56</v>
      </c>
      <c r="E74" s="134"/>
      <c r="F74" s="134"/>
      <c r="G74" s="151"/>
      <c r="H74" s="321">
        <v>0</v>
      </c>
      <c r="I74" s="262"/>
      <c r="J74" s="262"/>
      <c r="K74" s="32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18"/>
      <c r="C75" s="83">
        <f>C$48</f>
        <v>0</v>
      </c>
      <c r="D75" s="185" t="s">
        <v>57</v>
      </c>
      <c r="E75" s="72"/>
      <c r="F75" s="72"/>
      <c r="G75" s="152"/>
      <c r="H75" s="321">
        <f>H$48</f>
        <v>0</v>
      </c>
      <c r="I75" s="265"/>
      <c r="J75" s="265"/>
      <c r="K75" s="321">
        <f>K$48</f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18"/>
      <c r="C76" s="83">
        <f>C$49</f>
        <v>0</v>
      </c>
      <c r="D76" s="186" t="s">
        <v>58</v>
      </c>
      <c r="E76" s="73"/>
      <c r="F76" s="73"/>
      <c r="G76" s="142"/>
      <c r="H76" s="321">
        <f>H$49</f>
        <v>0</v>
      </c>
      <c r="I76" s="267"/>
      <c r="J76" s="267"/>
      <c r="K76" s="321">
        <f>K$49</f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18"/>
      <c r="C77" s="83">
        <v>0</v>
      </c>
      <c r="D77" s="185" t="s">
        <v>59</v>
      </c>
      <c r="E77" s="72"/>
      <c r="F77" s="72"/>
      <c r="G77" s="151"/>
      <c r="H77" s="321">
        <v>0</v>
      </c>
      <c r="I77" s="262"/>
      <c r="J77" s="262"/>
      <c r="K77" s="321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18"/>
      <c r="C78" s="83">
        <f>C$51</f>
        <v>0</v>
      </c>
      <c r="D78" s="185" t="s">
        <v>66</v>
      </c>
      <c r="E78" s="72"/>
      <c r="F78" s="72"/>
      <c r="G78" s="152"/>
      <c r="H78" s="321">
        <f>H$51</f>
        <v>0</v>
      </c>
      <c r="I78" s="265"/>
      <c r="J78" s="265"/>
      <c r="K78" s="321">
        <f>K$51</f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18"/>
      <c r="C79" s="83">
        <f>C$52</f>
        <v>0</v>
      </c>
      <c r="D79" s="185" t="s">
        <v>67</v>
      </c>
      <c r="E79" s="72"/>
      <c r="F79" s="72"/>
      <c r="G79" s="152"/>
      <c r="H79" s="321">
        <f>H$52</f>
        <v>0</v>
      </c>
      <c r="I79" s="265"/>
      <c r="J79" s="265"/>
      <c r="K79" s="321">
        <f>K$52</f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18</v>
      </c>
      <c r="D80" s="24" t="s">
        <v>231</v>
      </c>
      <c r="E80" s="199"/>
      <c r="F80" s="199"/>
      <c r="G80" s="153"/>
      <c r="H80" s="321">
        <f>H$44</f>
        <v>11</v>
      </c>
      <c r="I80" s="271">
        <v>2.0833333333333332E-2</v>
      </c>
      <c r="J80" s="271">
        <v>2.0833333333333332E-2</v>
      </c>
      <c r="K80" s="321">
        <f>K$44</f>
        <v>7</v>
      </c>
      <c r="L80" s="87"/>
      <c r="M80" s="76">
        <f t="shared" si="0"/>
        <v>7</v>
      </c>
      <c r="N80" s="87"/>
      <c r="O80" s="76">
        <f t="shared" si="1"/>
        <v>7</v>
      </c>
      <c r="P80" s="87"/>
    </row>
    <row r="81" spans="1:16" s="10" customFormat="1" ht="12.75" x14ac:dyDescent="0.2">
      <c r="A81" s="424"/>
      <c r="B81" s="18"/>
      <c r="C81" s="83">
        <f>C$45</f>
        <v>0</v>
      </c>
      <c r="D81" s="18" t="s">
        <v>54</v>
      </c>
      <c r="E81" s="200"/>
      <c r="F81" s="200"/>
      <c r="G81" s="154"/>
      <c r="H81" s="321">
        <f>H$45</f>
        <v>0</v>
      </c>
      <c r="I81" s="272"/>
      <c r="J81" s="272"/>
      <c r="K81" s="321">
        <f>K$45</f>
        <v>0</v>
      </c>
      <c r="L81" s="88"/>
      <c r="M81" s="79">
        <f t="shared" si="0"/>
        <v>0</v>
      </c>
      <c r="N81" s="88"/>
      <c r="O81" s="79">
        <f t="shared" si="1"/>
        <v>0</v>
      </c>
      <c r="P81" s="88"/>
    </row>
    <row r="82" spans="1:16" s="10" customFormat="1" ht="12.75" x14ac:dyDescent="0.2">
      <c r="A82" s="424"/>
      <c r="B82" s="18"/>
      <c r="C82" s="83">
        <f>C$46</f>
        <v>0</v>
      </c>
      <c r="D82" s="26" t="s">
        <v>55</v>
      </c>
      <c r="E82" s="201"/>
      <c r="F82" s="201"/>
      <c r="G82" s="155"/>
      <c r="H82" s="321">
        <f>H$46</f>
        <v>0</v>
      </c>
      <c r="I82" s="273"/>
      <c r="J82" s="273"/>
      <c r="K82" s="321">
        <f>K$46</f>
        <v>0</v>
      </c>
      <c r="L82" s="89"/>
      <c r="M82" s="82">
        <f t="shared" si="0"/>
        <v>0</v>
      </c>
      <c r="N82" s="89"/>
      <c r="O82" s="82">
        <f t="shared" si="1"/>
        <v>0</v>
      </c>
      <c r="P82" s="89"/>
    </row>
    <row r="83" spans="1:16" s="10" customFormat="1" ht="12.75" x14ac:dyDescent="0.2">
      <c r="A83" s="424"/>
      <c r="B83" s="18"/>
      <c r="C83" s="83">
        <f>C$47</f>
        <v>4</v>
      </c>
      <c r="D83" s="24" t="s">
        <v>230</v>
      </c>
      <c r="E83" s="199"/>
      <c r="F83" s="199"/>
      <c r="G83" s="153"/>
      <c r="H83" s="321">
        <f>H$47</f>
        <v>3</v>
      </c>
      <c r="I83" s="271">
        <v>2.0833333333333332E-2</v>
      </c>
      <c r="J83" s="271">
        <v>2.0833333333333332E-2</v>
      </c>
      <c r="K83" s="321">
        <f>K$47</f>
        <v>1</v>
      </c>
      <c r="L83" s="87"/>
      <c r="M83" s="76">
        <f t="shared" si="0"/>
        <v>1</v>
      </c>
      <c r="N83" s="87"/>
      <c r="O83" s="76">
        <f t="shared" si="1"/>
        <v>1</v>
      </c>
      <c r="P83" s="87"/>
    </row>
    <row r="84" spans="1:16" s="10" customFormat="1" ht="12.75" x14ac:dyDescent="0.2">
      <c r="A84" s="424"/>
      <c r="B84" s="18"/>
      <c r="C84" s="83">
        <f>C$48</f>
        <v>0</v>
      </c>
      <c r="D84" s="18" t="s">
        <v>57</v>
      </c>
      <c r="E84" s="200"/>
      <c r="F84" s="200"/>
      <c r="G84" s="117"/>
      <c r="H84" s="321">
        <f>H$48</f>
        <v>0</v>
      </c>
      <c r="I84" s="312"/>
      <c r="J84" s="312"/>
      <c r="K84" s="321">
        <f>K$48</f>
        <v>0</v>
      </c>
      <c r="L84" s="88"/>
      <c r="M84" s="79">
        <f t="shared" si="0"/>
        <v>0</v>
      </c>
      <c r="N84" s="88"/>
      <c r="O84" s="79">
        <f t="shared" si="1"/>
        <v>0</v>
      </c>
      <c r="P84" s="88"/>
    </row>
    <row r="85" spans="1:16" s="10" customFormat="1" ht="12.75" x14ac:dyDescent="0.2">
      <c r="A85" s="424"/>
      <c r="B85" s="18"/>
      <c r="C85" s="83">
        <f>C$49</f>
        <v>0</v>
      </c>
      <c r="D85" s="26" t="s">
        <v>58</v>
      </c>
      <c r="E85" s="201"/>
      <c r="F85" s="201"/>
      <c r="G85" s="155"/>
      <c r="H85" s="321">
        <f>H$49</f>
        <v>0</v>
      </c>
      <c r="I85" s="273"/>
      <c r="J85" s="273"/>
      <c r="K85" s="321">
        <f>K$49</f>
        <v>0</v>
      </c>
      <c r="L85" s="89"/>
      <c r="M85" s="82">
        <f t="shared" si="0"/>
        <v>0</v>
      </c>
      <c r="N85" s="89"/>
      <c r="O85" s="82">
        <f t="shared" si="1"/>
        <v>0</v>
      </c>
      <c r="P85" s="89"/>
    </row>
    <row r="86" spans="1:16" s="10" customFormat="1" ht="12.75" x14ac:dyDescent="0.2">
      <c r="A86" s="424"/>
      <c r="B86" s="18"/>
      <c r="C86" s="83">
        <f>C$50</f>
        <v>4</v>
      </c>
      <c r="D86" s="18" t="s">
        <v>232</v>
      </c>
      <c r="E86" s="200"/>
      <c r="F86" s="200"/>
      <c r="G86" s="153"/>
      <c r="H86" s="321">
        <f>H$50</f>
        <v>4</v>
      </c>
      <c r="I86" s="271">
        <v>2.0833333333333332E-2</v>
      </c>
      <c r="J86" s="271">
        <v>2.0833333333333332E-2</v>
      </c>
      <c r="K86" s="321">
        <f>K$50</f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16" s="10" customFormat="1" ht="12.75" x14ac:dyDescent="0.2">
      <c r="A87" s="424"/>
      <c r="B87" s="18"/>
      <c r="C87" s="83">
        <f>C$51</f>
        <v>0</v>
      </c>
      <c r="D87" s="18" t="s">
        <v>66</v>
      </c>
      <c r="E87" s="200"/>
      <c r="F87" s="200"/>
      <c r="G87" s="117"/>
      <c r="H87" s="321">
        <f>H$51</f>
        <v>0</v>
      </c>
      <c r="I87" s="312"/>
      <c r="J87" s="312"/>
      <c r="K87" s="321">
        <f>K$51</f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16" s="10" customFormat="1" ht="12.75" x14ac:dyDescent="0.2">
      <c r="A88" s="424"/>
      <c r="B88" s="18"/>
      <c r="C88" s="83">
        <f>C$52</f>
        <v>0</v>
      </c>
      <c r="D88" s="18" t="s">
        <v>67</v>
      </c>
      <c r="E88" s="200"/>
      <c r="F88" s="200"/>
      <c r="G88" s="155"/>
      <c r="H88" s="320">
        <f>H$52</f>
        <v>0</v>
      </c>
      <c r="I88" s="273"/>
      <c r="J88" s="273"/>
      <c r="K88" s="320">
        <f>K$52</f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16" s="10" customFormat="1" ht="12.75" x14ac:dyDescent="0.2">
      <c r="A89" s="424"/>
      <c r="B89" s="184" t="s">
        <v>34</v>
      </c>
      <c r="C89" s="83">
        <f>C$44</f>
        <v>18</v>
      </c>
      <c r="D89" s="184" t="s">
        <v>53</v>
      </c>
      <c r="E89" s="199"/>
      <c r="F89" s="199"/>
      <c r="G89" s="153"/>
      <c r="H89" s="321">
        <f>H$44</f>
        <v>11</v>
      </c>
      <c r="I89" s="271"/>
      <c r="J89" s="271"/>
      <c r="K89" s="321">
        <f>K$44</f>
        <v>7</v>
      </c>
      <c r="L89" s="87"/>
      <c r="M89" s="76">
        <f t="shared" si="0"/>
        <v>7</v>
      </c>
      <c r="N89" s="87"/>
      <c r="O89" s="76">
        <f t="shared" si="1"/>
        <v>7</v>
      </c>
      <c r="P89" s="87"/>
    </row>
    <row r="90" spans="1:16" s="10" customFormat="1" ht="12.75" x14ac:dyDescent="0.2">
      <c r="A90" s="424"/>
      <c r="B90" s="18"/>
      <c r="C90" s="83">
        <f>C$45</f>
        <v>0</v>
      </c>
      <c r="D90" s="185" t="s">
        <v>54</v>
      </c>
      <c r="E90" s="200"/>
      <c r="F90" s="200"/>
      <c r="G90" s="154"/>
      <c r="H90" s="321">
        <f>H$45</f>
        <v>0</v>
      </c>
      <c r="I90" s="272"/>
      <c r="J90" s="272"/>
      <c r="K90" s="321">
        <f>K$45</f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16" s="10" customFormat="1" ht="12.75" x14ac:dyDescent="0.2">
      <c r="A91" s="424"/>
      <c r="B91" s="18"/>
      <c r="C91" s="83">
        <f>C$46</f>
        <v>0</v>
      </c>
      <c r="D91" s="186" t="s">
        <v>55</v>
      </c>
      <c r="E91" s="201"/>
      <c r="F91" s="201"/>
      <c r="G91" s="155"/>
      <c r="H91" s="321">
        <f>H$46</f>
        <v>0</v>
      </c>
      <c r="I91" s="273"/>
      <c r="J91" s="273"/>
      <c r="K91" s="321">
        <f>K$46</f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</row>
    <row r="92" spans="1:16" s="10" customFormat="1" ht="12.75" x14ac:dyDescent="0.2">
      <c r="A92" s="424"/>
      <c r="B92" s="18"/>
      <c r="C92" s="83">
        <f>C$47</f>
        <v>4</v>
      </c>
      <c r="D92" s="184" t="s">
        <v>56</v>
      </c>
      <c r="E92" s="199"/>
      <c r="F92" s="199"/>
      <c r="G92" s="153"/>
      <c r="H92" s="321">
        <f>H$47</f>
        <v>3</v>
      </c>
      <c r="I92" s="271"/>
      <c r="J92" s="271"/>
      <c r="K92" s="321">
        <f>K$47</f>
        <v>1</v>
      </c>
      <c r="L92" s="87"/>
      <c r="M92" s="76">
        <f t="shared" si="0"/>
        <v>1</v>
      </c>
      <c r="N92" s="87"/>
      <c r="O92" s="76">
        <f t="shared" si="1"/>
        <v>1</v>
      </c>
      <c r="P92" s="87"/>
    </row>
    <row r="93" spans="1:16" s="10" customFormat="1" ht="12.75" x14ac:dyDescent="0.2">
      <c r="A93" s="424"/>
      <c r="B93" s="18"/>
      <c r="C93" s="83">
        <f>C$48</f>
        <v>0</v>
      </c>
      <c r="D93" s="185" t="s">
        <v>57</v>
      </c>
      <c r="E93" s="200"/>
      <c r="F93" s="200"/>
      <c r="G93" s="117"/>
      <c r="H93" s="321">
        <f>H$48</f>
        <v>0</v>
      </c>
      <c r="I93" s="312"/>
      <c r="J93" s="312"/>
      <c r="K93" s="321">
        <f>K$48</f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16" s="10" customFormat="1" ht="12.75" x14ac:dyDescent="0.2">
      <c r="A94" s="424"/>
      <c r="B94" s="18"/>
      <c r="C94" s="83">
        <f>C$49</f>
        <v>0</v>
      </c>
      <c r="D94" s="186" t="s">
        <v>58</v>
      </c>
      <c r="E94" s="201"/>
      <c r="F94" s="201"/>
      <c r="G94" s="155"/>
      <c r="H94" s="321">
        <f>H$49</f>
        <v>0</v>
      </c>
      <c r="I94" s="273"/>
      <c r="J94" s="273"/>
      <c r="K94" s="321">
        <f>K$49</f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16" s="10" customFormat="1" ht="12.75" x14ac:dyDescent="0.2">
      <c r="A95" s="424"/>
      <c r="B95" s="18"/>
      <c r="C95" s="83">
        <f>C$50</f>
        <v>4</v>
      </c>
      <c r="D95" s="185" t="s">
        <v>59</v>
      </c>
      <c r="E95" s="200"/>
      <c r="F95" s="200"/>
      <c r="G95" s="153"/>
      <c r="H95" s="321">
        <f>H$50</f>
        <v>4</v>
      </c>
      <c r="I95" s="271"/>
      <c r="J95" s="271"/>
      <c r="K95" s="321">
        <f>K$50</f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16" s="10" customFormat="1" ht="12.75" x14ac:dyDescent="0.2">
      <c r="A96" s="424"/>
      <c r="B96" s="18"/>
      <c r="C96" s="83">
        <f>C$51</f>
        <v>0</v>
      </c>
      <c r="D96" s="185" t="s">
        <v>66</v>
      </c>
      <c r="E96" s="200"/>
      <c r="F96" s="200"/>
      <c r="G96" s="117"/>
      <c r="H96" s="321">
        <f>H$51</f>
        <v>0</v>
      </c>
      <c r="I96" s="312"/>
      <c r="J96" s="312"/>
      <c r="K96" s="321">
        <f>K$51</f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18"/>
      <c r="C97" s="83">
        <f>C$52</f>
        <v>0</v>
      </c>
      <c r="D97" s="185" t="s">
        <v>67</v>
      </c>
      <c r="E97" s="200"/>
      <c r="F97" s="200"/>
      <c r="G97" s="155"/>
      <c r="H97" s="320">
        <f>H$52</f>
        <v>0</v>
      </c>
      <c r="I97" s="273"/>
      <c r="J97" s="273"/>
      <c r="K97" s="320">
        <f>K$52</f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18</v>
      </c>
      <c r="D98" s="24" t="s">
        <v>231</v>
      </c>
      <c r="E98" s="169"/>
      <c r="F98" s="169"/>
      <c r="G98" s="156"/>
      <c r="H98" s="323">
        <f>H$44</f>
        <v>11</v>
      </c>
      <c r="I98" s="331">
        <v>3.0139999999999998</v>
      </c>
      <c r="J98" s="331">
        <v>3.0139999999999998</v>
      </c>
      <c r="K98" s="323">
        <f>K$44</f>
        <v>7</v>
      </c>
      <c r="L98" s="90"/>
      <c r="M98" s="91">
        <f t="shared" si="0"/>
        <v>7</v>
      </c>
      <c r="N98" s="90"/>
      <c r="O98" s="91">
        <f t="shared" si="1"/>
        <v>7</v>
      </c>
      <c r="P98" s="90"/>
    </row>
    <row r="99" spans="1:16" s="10" customFormat="1" ht="12.75" x14ac:dyDescent="0.2">
      <c r="A99" s="424"/>
      <c r="B99" s="18"/>
      <c r="C99" s="83">
        <f>C$45</f>
        <v>0</v>
      </c>
      <c r="D99" s="18" t="s">
        <v>54</v>
      </c>
      <c r="E99" s="44"/>
      <c r="F99" s="44"/>
      <c r="G99" s="157"/>
      <c r="H99" s="323">
        <f>H$45</f>
        <v>0</v>
      </c>
      <c r="I99" s="238"/>
      <c r="J99" s="238"/>
      <c r="K99" s="323">
        <f>K$45</f>
        <v>0</v>
      </c>
      <c r="L99" s="92"/>
      <c r="M99" s="93">
        <f t="shared" si="0"/>
        <v>0</v>
      </c>
      <c r="N99" s="92"/>
      <c r="O99" s="93">
        <f t="shared" si="1"/>
        <v>0</v>
      </c>
      <c r="P99" s="92"/>
    </row>
    <row r="100" spans="1:16" s="10" customFormat="1" ht="12.75" x14ac:dyDescent="0.2">
      <c r="A100" s="424"/>
      <c r="B100" s="18"/>
      <c r="C100" s="83">
        <f>C$46</f>
        <v>0</v>
      </c>
      <c r="D100" s="26" t="s">
        <v>55</v>
      </c>
      <c r="E100" s="45"/>
      <c r="F100" s="45"/>
      <c r="G100" s="158"/>
      <c r="H100" s="323">
        <f>H$46</f>
        <v>0</v>
      </c>
      <c r="I100" s="241"/>
      <c r="J100" s="241"/>
      <c r="K100" s="323">
        <f>K$46</f>
        <v>0</v>
      </c>
      <c r="L100" s="94"/>
      <c r="M100" s="95">
        <f t="shared" si="0"/>
        <v>0</v>
      </c>
      <c r="N100" s="94"/>
      <c r="O100" s="95">
        <f t="shared" si="1"/>
        <v>0</v>
      </c>
      <c r="P100" s="94"/>
    </row>
    <row r="101" spans="1:16" s="10" customFormat="1" ht="12.75" x14ac:dyDescent="0.2">
      <c r="A101" s="424"/>
      <c r="B101" s="18"/>
      <c r="C101" s="83">
        <f>C$47</f>
        <v>4</v>
      </c>
      <c r="D101" s="24" t="s">
        <v>230</v>
      </c>
      <c r="E101" s="169"/>
      <c r="F101" s="169"/>
      <c r="G101" s="159"/>
      <c r="H101" s="323">
        <f>H$47</f>
        <v>3</v>
      </c>
      <c r="I101" s="331">
        <v>3.0139999999999998</v>
      </c>
      <c r="J101" s="331">
        <v>3.0139999999999998</v>
      </c>
      <c r="K101" s="321">
        <f>K$47</f>
        <v>1</v>
      </c>
      <c r="L101" s="75"/>
      <c r="M101" s="91">
        <f t="shared" si="0"/>
        <v>1</v>
      </c>
      <c r="N101" s="90"/>
      <c r="O101" s="91">
        <f t="shared" si="1"/>
        <v>1</v>
      </c>
      <c r="P101" s="90"/>
    </row>
    <row r="102" spans="1:16" s="10" customFormat="1" ht="12.75" x14ac:dyDescent="0.2">
      <c r="A102" s="424"/>
      <c r="B102" s="18"/>
      <c r="C102" s="83">
        <f>C$48</f>
        <v>0</v>
      </c>
      <c r="D102" s="18" t="s">
        <v>57</v>
      </c>
      <c r="E102" s="44"/>
      <c r="F102" s="44"/>
      <c r="G102" s="157"/>
      <c r="H102" s="323">
        <f>H$48</f>
        <v>0</v>
      </c>
      <c r="I102" s="238"/>
      <c r="J102" s="238"/>
      <c r="K102" s="321">
        <f>K$48</f>
        <v>0</v>
      </c>
      <c r="L102" s="78"/>
      <c r="M102" s="93">
        <f t="shared" si="0"/>
        <v>0</v>
      </c>
      <c r="N102" s="92"/>
      <c r="O102" s="93">
        <f t="shared" si="1"/>
        <v>0</v>
      </c>
      <c r="P102" s="92"/>
    </row>
    <row r="103" spans="1:16" s="10" customFormat="1" ht="12.75" x14ac:dyDescent="0.2">
      <c r="A103" s="424"/>
      <c r="B103" s="18"/>
      <c r="C103" s="83">
        <f>C$49</f>
        <v>0</v>
      </c>
      <c r="D103" s="26" t="s">
        <v>58</v>
      </c>
      <c r="E103" s="73"/>
      <c r="F103" s="73"/>
      <c r="G103" s="158"/>
      <c r="H103" s="323">
        <f>H$49</f>
        <v>0</v>
      </c>
      <c r="I103" s="241"/>
      <c r="J103" s="241"/>
      <c r="K103" s="321">
        <f>K$49</f>
        <v>0</v>
      </c>
      <c r="L103" s="81"/>
      <c r="M103" s="82">
        <f t="shared" si="0"/>
        <v>0</v>
      </c>
      <c r="N103" s="81"/>
      <c r="O103" s="82">
        <f t="shared" si="1"/>
        <v>0</v>
      </c>
      <c r="P103" s="81"/>
    </row>
    <row r="104" spans="1:16" s="10" customFormat="1" ht="12.75" x14ac:dyDescent="0.2">
      <c r="A104" s="424"/>
      <c r="B104" s="18"/>
      <c r="C104" s="83">
        <f>C$50</f>
        <v>4</v>
      </c>
      <c r="D104" s="18" t="s">
        <v>232</v>
      </c>
      <c r="E104" s="72"/>
      <c r="F104" s="72"/>
      <c r="G104" s="159"/>
      <c r="H104" s="323">
        <f>H$50</f>
        <v>4</v>
      </c>
      <c r="I104" s="331">
        <v>3.0139999999999998</v>
      </c>
      <c r="J104" s="331">
        <v>3.0139999999999998</v>
      </c>
      <c r="K104" s="321">
        <f>K$50</f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18"/>
      <c r="C105" s="83">
        <f>C$51</f>
        <v>0</v>
      </c>
      <c r="D105" s="18" t="s">
        <v>66</v>
      </c>
      <c r="E105" s="72"/>
      <c r="F105" s="72"/>
      <c r="G105" s="157"/>
      <c r="H105" s="323">
        <f>H$51</f>
        <v>0</v>
      </c>
      <c r="I105" s="238"/>
      <c r="J105" s="238"/>
      <c r="K105" s="321">
        <f>K$51</f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18"/>
      <c r="C106" s="83">
        <f>C$52</f>
        <v>0</v>
      </c>
      <c r="D106" s="18" t="s">
        <v>67</v>
      </c>
      <c r="E106" s="72"/>
      <c r="F106" s="72"/>
      <c r="G106" s="158"/>
      <c r="H106" s="323">
        <f>H$52</f>
        <v>0</v>
      </c>
      <c r="I106" s="241"/>
      <c r="J106" s="241"/>
      <c r="K106" s="321">
        <f>K$52</f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184" t="s">
        <v>27</v>
      </c>
      <c r="C107" s="83">
        <v>0</v>
      </c>
      <c r="D107" s="184" t="s">
        <v>53</v>
      </c>
      <c r="E107" s="134"/>
      <c r="F107" s="134"/>
      <c r="G107" s="156"/>
      <c r="H107" s="323">
        <v>0</v>
      </c>
      <c r="I107" s="156"/>
      <c r="J107" s="156"/>
      <c r="K107" s="321">
        <v>0</v>
      </c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18"/>
      <c r="C108" s="83">
        <f>C$45</f>
        <v>0</v>
      </c>
      <c r="D108" s="185" t="s">
        <v>54</v>
      </c>
      <c r="E108" s="72"/>
      <c r="F108" s="72"/>
      <c r="G108" s="157"/>
      <c r="H108" s="323">
        <f>H$45</f>
        <v>0</v>
      </c>
      <c r="I108" s="157"/>
      <c r="J108" s="157"/>
      <c r="K108" s="321">
        <f>K$45</f>
        <v>0</v>
      </c>
      <c r="L108" s="78"/>
      <c r="M108" s="79">
        <f t="shared" ref="M108:M151" si="2">K108</f>
        <v>0</v>
      </c>
      <c r="N108" s="78"/>
      <c r="O108" s="79">
        <f t="shared" ref="O108:O151" si="3">M108</f>
        <v>0</v>
      </c>
      <c r="P108" s="78"/>
    </row>
    <row r="109" spans="1:16" s="10" customFormat="1" ht="12.75" x14ac:dyDescent="0.2">
      <c r="A109" s="424"/>
      <c r="B109" s="18"/>
      <c r="C109" s="83">
        <f>C$46</f>
        <v>0</v>
      </c>
      <c r="D109" s="186" t="s">
        <v>55</v>
      </c>
      <c r="E109" s="73"/>
      <c r="F109" s="73"/>
      <c r="G109" s="158"/>
      <c r="H109" s="323">
        <f>H$46</f>
        <v>0</v>
      </c>
      <c r="I109" s="158"/>
      <c r="J109" s="158"/>
      <c r="K109" s="321">
        <f>K$46</f>
        <v>0</v>
      </c>
      <c r="L109" s="81"/>
      <c r="M109" s="82">
        <f t="shared" si="2"/>
        <v>0</v>
      </c>
      <c r="N109" s="81"/>
      <c r="O109" s="82">
        <f t="shared" si="3"/>
        <v>0</v>
      </c>
      <c r="P109" s="81"/>
    </row>
    <row r="110" spans="1:16" s="10" customFormat="1" ht="12.75" x14ac:dyDescent="0.2">
      <c r="A110" s="424"/>
      <c r="B110" s="18"/>
      <c r="C110" s="83">
        <f>C$47</f>
        <v>4</v>
      </c>
      <c r="D110" s="184" t="s">
        <v>56</v>
      </c>
      <c r="E110" s="134"/>
      <c r="F110" s="134"/>
      <c r="G110" s="159"/>
      <c r="H110" s="323">
        <f>H$47</f>
        <v>3</v>
      </c>
      <c r="I110" s="159"/>
      <c r="J110" s="159"/>
      <c r="K110" s="321">
        <f>K$47</f>
        <v>1</v>
      </c>
      <c r="L110" s="75"/>
      <c r="M110" s="76">
        <f t="shared" si="2"/>
        <v>1</v>
      </c>
      <c r="N110" s="75"/>
      <c r="O110" s="76">
        <f t="shared" si="3"/>
        <v>1</v>
      </c>
      <c r="P110" s="75"/>
    </row>
    <row r="111" spans="1:16" s="10" customFormat="1" ht="12.75" x14ac:dyDescent="0.2">
      <c r="A111" s="424"/>
      <c r="B111" s="18"/>
      <c r="C111" s="83">
        <f>C$48</f>
        <v>0</v>
      </c>
      <c r="D111" s="185" t="s">
        <v>57</v>
      </c>
      <c r="E111" s="72"/>
      <c r="F111" s="72"/>
      <c r="G111" s="157"/>
      <c r="H111" s="323">
        <f>H$48</f>
        <v>0</v>
      </c>
      <c r="I111" s="157"/>
      <c r="J111" s="157"/>
      <c r="K111" s="321">
        <f>K$48</f>
        <v>0</v>
      </c>
      <c r="L111" s="78"/>
      <c r="M111" s="79">
        <f t="shared" si="2"/>
        <v>0</v>
      </c>
      <c r="N111" s="78"/>
      <c r="O111" s="79">
        <f t="shared" si="3"/>
        <v>0</v>
      </c>
      <c r="P111" s="78"/>
    </row>
    <row r="112" spans="1:16" s="10" customFormat="1" ht="12.75" x14ac:dyDescent="0.2">
      <c r="A112" s="424"/>
      <c r="B112" s="18"/>
      <c r="C112" s="83">
        <f>C$49</f>
        <v>0</v>
      </c>
      <c r="D112" s="186" t="s">
        <v>58</v>
      </c>
      <c r="E112" s="73"/>
      <c r="F112" s="73"/>
      <c r="G112" s="158"/>
      <c r="H112" s="323">
        <f>H$49</f>
        <v>0</v>
      </c>
      <c r="I112" s="158"/>
      <c r="J112" s="158"/>
      <c r="K112" s="321">
        <f>K$49</f>
        <v>0</v>
      </c>
      <c r="L112" s="81"/>
      <c r="M112" s="82">
        <f t="shared" si="2"/>
        <v>0</v>
      </c>
      <c r="N112" s="81"/>
      <c r="O112" s="82">
        <f t="shared" si="3"/>
        <v>0</v>
      </c>
      <c r="P112" s="81"/>
    </row>
    <row r="113" spans="1:16" s="10" customFormat="1" ht="12.75" x14ac:dyDescent="0.2">
      <c r="A113" s="424"/>
      <c r="B113" s="18"/>
      <c r="C113" s="83">
        <f>C$50</f>
        <v>4</v>
      </c>
      <c r="D113" s="185" t="s">
        <v>59</v>
      </c>
      <c r="E113" s="72"/>
      <c r="F113" s="72"/>
      <c r="G113" s="159"/>
      <c r="H113" s="323">
        <f>H$50</f>
        <v>4</v>
      </c>
      <c r="I113" s="159"/>
      <c r="J113" s="159"/>
      <c r="K113" s="321">
        <f>K$50</f>
        <v>0</v>
      </c>
      <c r="L113" s="78"/>
      <c r="M113" s="79">
        <f t="shared" si="2"/>
        <v>0</v>
      </c>
      <c r="N113" s="78"/>
      <c r="O113" s="79">
        <f t="shared" si="3"/>
        <v>0</v>
      </c>
      <c r="P113" s="78"/>
    </row>
    <row r="114" spans="1:16" s="10" customFormat="1" ht="12.75" x14ac:dyDescent="0.2">
      <c r="A114" s="424"/>
      <c r="B114" s="18"/>
      <c r="C114" s="83">
        <f>C$51</f>
        <v>0</v>
      </c>
      <c r="D114" s="185" t="s">
        <v>66</v>
      </c>
      <c r="E114" s="72"/>
      <c r="F114" s="72"/>
      <c r="G114" s="157"/>
      <c r="H114" s="323">
        <f>H$51</f>
        <v>0</v>
      </c>
      <c r="I114" s="157"/>
      <c r="J114" s="157"/>
      <c r="K114" s="321">
        <f>K$51</f>
        <v>0</v>
      </c>
      <c r="L114" s="78"/>
      <c r="M114" s="79">
        <f t="shared" si="2"/>
        <v>0</v>
      </c>
      <c r="N114" s="78"/>
      <c r="O114" s="79">
        <f t="shared" si="3"/>
        <v>0</v>
      </c>
      <c r="P114" s="78"/>
    </row>
    <row r="115" spans="1:16" s="10" customFormat="1" ht="12.75" x14ac:dyDescent="0.2">
      <c r="A115" s="424"/>
      <c r="B115" s="18"/>
      <c r="C115" s="83">
        <f>C$52</f>
        <v>0</v>
      </c>
      <c r="D115" s="185" t="s">
        <v>67</v>
      </c>
      <c r="E115" s="72"/>
      <c r="F115" s="72"/>
      <c r="G115" s="158"/>
      <c r="H115" s="323">
        <f>H$52</f>
        <v>0</v>
      </c>
      <c r="I115" s="158"/>
      <c r="J115" s="158"/>
      <c r="K115" s="321">
        <f>K$52</f>
        <v>0</v>
      </c>
      <c r="L115" s="78"/>
      <c r="M115" s="79">
        <f t="shared" si="2"/>
        <v>0</v>
      </c>
      <c r="N115" s="78"/>
      <c r="O115" s="79">
        <f t="shared" si="3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18</v>
      </c>
      <c r="D116" s="24" t="s">
        <v>53</v>
      </c>
      <c r="E116" s="203"/>
      <c r="F116" s="203"/>
      <c r="G116" s="160"/>
      <c r="H116" s="323">
        <f>H$44</f>
        <v>11</v>
      </c>
      <c r="I116" s="160"/>
      <c r="J116" s="160"/>
      <c r="K116" s="320">
        <f>K$44</f>
        <v>7</v>
      </c>
      <c r="L116" s="87"/>
      <c r="M116" s="91">
        <f t="shared" si="2"/>
        <v>7</v>
      </c>
      <c r="N116" s="96"/>
      <c r="O116" s="91">
        <f t="shared" si="3"/>
        <v>7</v>
      </c>
      <c r="P116" s="96"/>
    </row>
    <row r="117" spans="1:16" s="10" customFormat="1" ht="12.75" x14ac:dyDescent="0.2">
      <c r="A117" s="424"/>
      <c r="B117" s="18"/>
      <c r="C117" s="83">
        <f>C$45</f>
        <v>0</v>
      </c>
      <c r="D117" s="18" t="s">
        <v>54</v>
      </c>
      <c r="E117" s="46"/>
      <c r="F117" s="46"/>
      <c r="G117" s="117"/>
      <c r="H117" s="323">
        <f>H$45</f>
        <v>0</v>
      </c>
      <c r="I117" s="117"/>
      <c r="J117" s="117"/>
      <c r="K117" s="323">
        <f>K$45</f>
        <v>0</v>
      </c>
      <c r="L117" s="97"/>
      <c r="M117" s="93">
        <f t="shared" si="2"/>
        <v>0</v>
      </c>
      <c r="N117" s="97"/>
      <c r="O117" s="93">
        <f t="shared" si="3"/>
        <v>0</v>
      </c>
      <c r="P117" s="97"/>
    </row>
    <row r="118" spans="1:16" s="10" customFormat="1" ht="12.75" x14ac:dyDescent="0.2">
      <c r="A118" s="424"/>
      <c r="B118" s="18"/>
      <c r="C118" s="83">
        <f>C$46</f>
        <v>0</v>
      </c>
      <c r="D118" s="26" t="s">
        <v>55</v>
      </c>
      <c r="E118" s="47"/>
      <c r="F118" s="47"/>
      <c r="G118" s="114"/>
      <c r="H118" s="323">
        <f>H$46</f>
        <v>0</v>
      </c>
      <c r="I118" s="114"/>
      <c r="J118" s="114"/>
      <c r="K118" s="323">
        <f>K$46</f>
        <v>0</v>
      </c>
      <c r="L118" s="98"/>
      <c r="M118" s="95">
        <f t="shared" si="2"/>
        <v>0</v>
      </c>
      <c r="N118" s="98"/>
      <c r="O118" s="95">
        <f t="shared" si="3"/>
        <v>0</v>
      </c>
      <c r="P118" s="98"/>
    </row>
    <row r="119" spans="1:16" s="10" customFormat="1" ht="12.75" x14ac:dyDescent="0.2">
      <c r="A119" s="424"/>
      <c r="B119" s="18"/>
      <c r="C119" s="83">
        <f>C$47</f>
        <v>4</v>
      </c>
      <c r="D119" s="24" t="s">
        <v>56</v>
      </c>
      <c r="E119" s="203"/>
      <c r="F119" s="203"/>
      <c r="G119" s="160"/>
      <c r="H119" s="323">
        <f>H$47</f>
        <v>3</v>
      </c>
      <c r="I119" s="160"/>
      <c r="J119" s="160"/>
      <c r="K119" s="323">
        <f>K$47</f>
        <v>1</v>
      </c>
      <c r="L119" s="96"/>
      <c r="M119" s="91">
        <f t="shared" si="2"/>
        <v>1</v>
      </c>
      <c r="N119" s="96"/>
      <c r="O119" s="91">
        <f t="shared" si="3"/>
        <v>1</v>
      </c>
      <c r="P119" s="96"/>
    </row>
    <row r="120" spans="1:16" s="10" customFormat="1" ht="12.75" x14ac:dyDescent="0.2">
      <c r="A120" s="424"/>
      <c r="B120" s="18"/>
      <c r="C120" s="83">
        <f>C$48</f>
        <v>0</v>
      </c>
      <c r="D120" s="18" t="s">
        <v>57</v>
      </c>
      <c r="E120" s="46"/>
      <c r="F120" s="46"/>
      <c r="G120" s="117"/>
      <c r="H120" s="323">
        <f>H$48</f>
        <v>0</v>
      </c>
      <c r="I120" s="117"/>
      <c r="J120" s="117"/>
      <c r="K120" s="323">
        <f>K$48</f>
        <v>0</v>
      </c>
      <c r="L120" s="97"/>
      <c r="M120" s="93">
        <f t="shared" si="2"/>
        <v>0</v>
      </c>
      <c r="N120" s="97"/>
      <c r="O120" s="93">
        <f t="shared" si="3"/>
        <v>0</v>
      </c>
      <c r="P120" s="97"/>
    </row>
    <row r="121" spans="1:16" s="10" customFormat="1" ht="12.75" x14ac:dyDescent="0.2">
      <c r="A121" s="424"/>
      <c r="B121" s="18"/>
      <c r="C121" s="83">
        <f>C$49</f>
        <v>0</v>
      </c>
      <c r="D121" s="26" t="s">
        <v>58</v>
      </c>
      <c r="E121" s="47"/>
      <c r="F121" s="47"/>
      <c r="G121" s="114"/>
      <c r="H121" s="323">
        <f>H$49</f>
        <v>0</v>
      </c>
      <c r="I121" s="114"/>
      <c r="J121" s="114"/>
      <c r="K121" s="323">
        <f>K$49</f>
        <v>0</v>
      </c>
      <c r="L121" s="98"/>
      <c r="M121" s="95">
        <f t="shared" si="2"/>
        <v>0</v>
      </c>
      <c r="N121" s="98"/>
      <c r="O121" s="95">
        <f t="shared" si="3"/>
        <v>0</v>
      </c>
      <c r="P121" s="98"/>
    </row>
    <row r="122" spans="1:16" s="10" customFormat="1" ht="12.75" x14ac:dyDescent="0.2">
      <c r="A122" s="424"/>
      <c r="B122" s="18"/>
      <c r="C122" s="83">
        <f>C$50</f>
        <v>4</v>
      </c>
      <c r="D122" s="18" t="s">
        <v>59</v>
      </c>
      <c r="E122" s="46"/>
      <c r="F122" s="46"/>
      <c r="G122" s="117"/>
      <c r="H122" s="323">
        <f>H$50</f>
        <v>4</v>
      </c>
      <c r="I122" s="117"/>
      <c r="J122" s="117"/>
      <c r="K122" s="323">
        <f>K$50</f>
        <v>0</v>
      </c>
      <c r="L122" s="97"/>
      <c r="M122" s="93">
        <f t="shared" si="2"/>
        <v>0</v>
      </c>
      <c r="N122" s="97"/>
      <c r="O122" s="93">
        <f t="shared" si="3"/>
        <v>0</v>
      </c>
      <c r="P122" s="97"/>
    </row>
    <row r="123" spans="1:16" s="10" customFormat="1" ht="12.75" x14ac:dyDescent="0.2">
      <c r="A123" s="424"/>
      <c r="B123" s="18"/>
      <c r="C123" s="83">
        <f>C$51</f>
        <v>0</v>
      </c>
      <c r="D123" s="18" t="s">
        <v>66</v>
      </c>
      <c r="E123" s="46"/>
      <c r="F123" s="46"/>
      <c r="G123" s="117"/>
      <c r="H123" s="323">
        <f>H$51</f>
        <v>0</v>
      </c>
      <c r="I123" s="117"/>
      <c r="J123" s="117"/>
      <c r="K123" s="323">
        <f>K$51</f>
        <v>0</v>
      </c>
      <c r="L123" s="97"/>
      <c r="M123" s="93">
        <f t="shared" si="2"/>
        <v>0</v>
      </c>
      <c r="N123" s="97"/>
      <c r="O123" s="93">
        <f t="shared" si="3"/>
        <v>0</v>
      </c>
      <c r="P123" s="97"/>
    </row>
    <row r="124" spans="1:16" s="10" customFormat="1" ht="12.75" x14ac:dyDescent="0.2">
      <c r="A124" s="424"/>
      <c r="B124" s="18"/>
      <c r="C124" s="83">
        <f>C$52</f>
        <v>0</v>
      </c>
      <c r="D124" s="18" t="s">
        <v>67</v>
      </c>
      <c r="E124" s="46"/>
      <c r="F124" s="46"/>
      <c r="G124" s="117"/>
      <c r="H124" s="323">
        <f>H$52</f>
        <v>0</v>
      </c>
      <c r="I124" s="117"/>
      <c r="J124" s="117"/>
      <c r="K124" s="323">
        <f>K$52</f>
        <v>0</v>
      </c>
      <c r="L124" s="97"/>
      <c r="M124" s="93">
        <f t="shared" si="2"/>
        <v>0</v>
      </c>
      <c r="N124" s="97"/>
      <c r="O124" s="93">
        <f t="shared" si="3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18</v>
      </c>
      <c r="D125" s="24" t="s">
        <v>53</v>
      </c>
      <c r="E125" s="203"/>
      <c r="F125" s="203"/>
      <c r="G125" s="160"/>
      <c r="H125" s="323">
        <f>H$44</f>
        <v>11</v>
      </c>
      <c r="I125" s="160"/>
      <c r="J125" s="160"/>
      <c r="K125" s="323">
        <f>K$44</f>
        <v>7</v>
      </c>
      <c r="L125" s="96"/>
      <c r="M125" s="91">
        <f t="shared" si="2"/>
        <v>7</v>
      </c>
      <c r="N125" s="96"/>
      <c r="O125" s="91">
        <f t="shared" si="3"/>
        <v>7</v>
      </c>
      <c r="P125" s="96"/>
    </row>
    <row r="126" spans="1:16" s="10" customFormat="1" ht="12.75" x14ac:dyDescent="0.2">
      <c r="A126" s="424"/>
      <c r="B126" s="18"/>
      <c r="C126" s="83">
        <f>C$45</f>
        <v>0</v>
      </c>
      <c r="D126" s="18" t="s">
        <v>54</v>
      </c>
      <c r="E126" s="46"/>
      <c r="F126" s="46"/>
      <c r="G126" s="117"/>
      <c r="H126" s="323">
        <f>H$45</f>
        <v>0</v>
      </c>
      <c r="I126" s="117"/>
      <c r="J126" s="117"/>
      <c r="K126" s="323">
        <f>K$45</f>
        <v>0</v>
      </c>
      <c r="L126" s="97"/>
      <c r="M126" s="93">
        <f t="shared" si="2"/>
        <v>0</v>
      </c>
      <c r="N126" s="97"/>
      <c r="O126" s="93">
        <f t="shared" si="3"/>
        <v>0</v>
      </c>
      <c r="P126" s="97"/>
    </row>
    <row r="127" spans="1:16" s="10" customFormat="1" ht="12.75" x14ac:dyDescent="0.2">
      <c r="A127" s="424"/>
      <c r="B127" s="18"/>
      <c r="C127" s="83">
        <f>C$46</f>
        <v>0</v>
      </c>
      <c r="D127" s="26" t="s">
        <v>55</v>
      </c>
      <c r="E127" s="47"/>
      <c r="F127" s="47"/>
      <c r="G127" s="114"/>
      <c r="H127" s="323">
        <f>H$46</f>
        <v>0</v>
      </c>
      <c r="I127" s="114"/>
      <c r="J127" s="114"/>
      <c r="K127" s="323">
        <f>K$46</f>
        <v>0</v>
      </c>
      <c r="L127" s="98"/>
      <c r="M127" s="95">
        <f t="shared" si="2"/>
        <v>0</v>
      </c>
      <c r="N127" s="98"/>
      <c r="O127" s="95">
        <f t="shared" si="3"/>
        <v>0</v>
      </c>
      <c r="P127" s="98"/>
    </row>
    <row r="128" spans="1:16" s="10" customFormat="1" ht="12.75" x14ac:dyDescent="0.2">
      <c r="A128" s="424"/>
      <c r="B128" s="18"/>
      <c r="C128" s="83">
        <f>C$47</f>
        <v>4</v>
      </c>
      <c r="D128" s="24" t="s">
        <v>56</v>
      </c>
      <c r="E128" s="203"/>
      <c r="F128" s="203"/>
      <c r="G128" s="160"/>
      <c r="H128" s="323">
        <f>H$47</f>
        <v>3</v>
      </c>
      <c r="I128" s="160"/>
      <c r="J128" s="160"/>
      <c r="K128" s="323">
        <f>K$47</f>
        <v>1</v>
      </c>
      <c r="L128" s="96"/>
      <c r="M128" s="91">
        <f t="shared" si="2"/>
        <v>1</v>
      </c>
      <c r="N128" s="96"/>
      <c r="O128" s="91">
        <f t="shared" si="3"/>
        <v>1</v>
      </c>
      <c r="P128" s="96"/>
    </row>
    <row r="129" spans="1:233" s="10" customFormat="1" ht="12.75" x14ac:dyDescent="0.2">
      <c r="A129" s="424"/>
      <c r="B129" s="18"/>
      <c r="C129" s="83">
        <f>C$48</f>
        <v>0</v>
      </c>
      <c r="D129" s="18" t="s">
        <v>57</v>
      </c>
      <c r="E129" s="46"/>
      <c r="F129" s="46"/>
      <c r="G129" s="117"/>
      <c r="H129" s="323">
        <f>H$48</f>
        <v>0</v>
      </c>
      <c r="I129" s="117"/>
      <c r="J129" s="117"/>
      <c r="K129" s="323">
        <f>K$48</f>
        <v>0</v>
      </c>
      <c r="L129" s="97"/>
      <c r="M129" s="93">
        <f t="shared" si="2"/>
        <v>0</v>
      </c>
      <c r="N129" s="97"/>
      <c r="O129" s="93">
        <f t="shared" si="3"/>
        <v>0</v>
      </c>
      <c r="P129" s="97"/>
    </row>
    <row r="130" spans="1:233" s="10" customFormat="1" ht="12.75" x14ac:dyDescent="0.2">
      <c r="A130" s="424"/>
      <c r="B130" s="18"/>
      <c r="C130" s="83">
        <f>C$49</f>
        <v>0</v>
      </c>
      <c r="D130" s="26" t="s">
        <v>58</v>
      </c>
      <c r="E130" s="47"/>
      <c r="F130" s="47"/>
      <c r="G130" s="114"/>
      <c r="H130" s="323">
        <f>H$49</f>
        <v>0</v>
      </c>
      <c r="I130" s="114"/>
      <c r="J130" s="114"/>
      <c r="K130" s="323">
        <f>K$49</f>
        <v>0</v>
      </c>
      <c r="L130" s="98"/>
      <c r="M130" s="95">
        <f t="shared" si="2"/>
        <v>0</v>
      </c>
      <c r="N130" s="98"/>
      <c r="O130" s="95">
        <f t="shared" si="3"/>
        <v>0</v>
      </c>
      <c r="P130" s="98"/>
    </row>
    <row r="131" spans="1:233" s="10" customFormat="1" ht="12.75" x14ac:dyDescent="0.2">
      <c r="A131" s="424"/>
      <c r="B131" s="18"/>
      <c r="C131" s="83">
        <f>C$50</f>
        <v>4</v>
      </c>
      <c r="D131" s="18" t="s">
        <v>59</v>
      </c>
      <c r="E131" s="46"/>
      <c r="F131" s="46"/>
      <c r="G131" s="117"/>
      <c r="H131" s="323">
        <f>H$50</f>
        <v>4</v>
      </c>
      <c r="I131" s="117"/>
      <c r="J131" s="117"/>
      <c r="K131" s="323">
        <f>K$50</f>
        <v>0</v>
      </c>
      <c r="L131" s="97"/>
      <c r="M131" s="93">
        <f t="shared" si="2"/>
        <v>0</v>
      </c>
      <c r="N131" s="97"/>
      <c r="O131" s="93">
        <f t="shared" si="3"/>
        <v>0</v>
      </c>
      <c r="P131" s="97"/>
    </row>
    <row r="132" spans="1:233" s="10" customFormat="1" ht="12.75" x14ac:dyDescent="0.2">
      <c r="A132" s="424"/>
      <c r="B132" s="18"/>
      <c r="C132" s="83">
        <f>C$51</f>
        <v>0</v>
      </c>
      <c r="D132" s="18" t="s">
        <v>66</v>
      </c>
      <c r="E132" s="46"/>
      <c r="F132" s="46"/>
      <c r="G132" s="117"/>
      <c r="H132" s="323">
        <f>H$51</f>
        <v>0</v>
      </c>
      <c r="I132" s="117"/>
      <c r="J132" s="117"/>
      <c r="K132" s="323">
        <f>K$51</f>
        <v>0</v>
      </c>
      <c r="L132" s="97"/>
      <c r="M132" s="93">
        <f t="shared" si="2"/>
        <v>0</v>
      </c>
      <c r="N132" s="97"/>
      <c r="O132" s="93">
        <f t="shared" si="3"/>
        <v>0</v>
      </c>
      <c r="P132" s="97"/>
    </row>
    <row r="133" spans="1:233" s="10" customFormat="1" ht="12.75" x14ac:dyDescent="0.2">
      <c r="A133" s="424"/>
      <c r="B133" s="18"/>
      <c r="C133" s="83">
        <f>C$52</f>
        <v>0</v>
      </c>
      <c r="D133" s="18" t="s">
        <v>67</v>
      </c>
      <c r="E133" s="46"/>
      <c r="F133" s="46"/>
      <c r="G133" s="117"/>
      <c r="H133" s="323">
        <f>H$52</f>
        <v>0</v>
      </c>
      <c r="I133" s="117"/>
      <c r="J133" s="117"/>
      <c r="K133" s="323">
        <f>K$52</f>
        <v>0</v>
      </c>
      <c r="L133" s="97"/>
      <c r="M133" s="93">
        <f t="shared" si="2"/>
        <v>0</v>
      </c>
      <c r="N133" s="97"/>
      <c r="O133" s="93">
        <f t="shared" si="3"/>
        <v>0</v>
      </c>
      <c r="P133" s="97"/>
    </row>
    <row r="134" spans="1:233" s="10" customFormat="1" ht="15.75" customHeight="1" x14ac:dyDescent="0.2">
      <c r="A134" s="424"/>
      <c r="B134" s="8" t="s">
        <v>37</v>
      </c>
      <c r="C134" s="83">
        <f>C$44</f>
        <v>18</v>
      </c>
      <c r="D134" s="24" t="s">
        <v>53</v>
      </c>
      <c r="E134" s="169"/>
      <c r="F134" s="169"/>
      <c r="G134" s="156"/>
      <c r="H134" s="323">
        <f>H$44</f>
        <v>11</v>
      </c>
      <c r="I134" s="156"/>
      <c r="J134" s="156"/>
      <c r="K134" s="323">
        <f>K$44</f>
        <v>7</v>
      </c>
      <c r="L134" s="90"/>
      <c r="M134" s="91">
        <f t="shared" si="2"/>
        <v>7</v>
      </c>
      <c r="N134" s="90"/>
      <c r="O134" s="91">
        <f t="shared" si="3"/>
        <v>7</v>
      </c>
      <c r="P134" s="90"/>
    </row>
    <row r="135" spans="1:233" s="10" customFormat="1" ht="12.75" x14ac:dyDescent="0.2">
      <c r="A135" s="424"/>
      <c r="B135" s="18"/>
      <c r="C135" s="83">
        <f>C$45</f>
        <v>0</v>
      </c>
      <c r="D135" s="18" t="s">
        <v>54</v>
      </c>
      <c r="E135" s="44"/>
      <c r="F135" s="44"/>
      <c r="G135" s="215"/>
      <c r="H135" s="323">
        <f>H$45</f>
        <v>0</v>
      </c>
      <c r="I135" s="107"/>
      <c r="J135" s="107"/>
      <c r="K135" s="323">
        <f>K$45</f>
        <v>0</v>
      </c>
      <c r="L135" s="92"/>
      <c r="M135" s="93">
        <f t="shared" si="2"/>
        <v>0</v>
      </c>
      <c r="N135" s="92"/>
      <c r="O135" s="93">
        <f t="shared" si="3"/>
        <v>0</v>
      </c>
      <c r="P135" s="92"/>
    </row>
    <row r="136" spans="1:233" s="10" customFormat="1" ht="12.75" x14ac:dyDescent="0.2">
      <c r="A136" s="424"/>
      <c r="B136" s="18"/>
      <c r="C136" s="83">
        <f>C$46</f>
        <v>0</v>
      </c>
      <c r="D136" s="26" t="s">
        <v>55</v>
      </c>
      <c r="E136" s="45"/>
      <c r="F136" s="45"/>
      <c r="G136" s="216"/>
      <c r="H136" s="323">
        <f>H$46</f>
        <v>0</v>
      </c>
      <c r="I136" s="161"/>
      <c r="J136" s="161"/>
      <c r="K136" s="323">
        <f>K$46</f>
        <v>0</v>
      </c>
      <c r="L136" s="94"/>
      <c r="M136" s="95">
        <f t="shared" si="2"/>
        <v>0</v>
      </c>
      <c r="N136" s="94"/>
      <c r="O136" s="95">
        <f t="shared" si="3"/>
        <v>0</v>
      </c>
      <c r="P136" s="94"/>
    </row>
    <row r="137" spans="1:233" s="10" customFormat="1" ht="12.75" x14ac:dyDescent="0.2">
      <c r="A137" s="424"/>
      <c r="B137" s="18"/>
      <c r="C137" s="83">
        <f>C$47</f>
        <v>4</v>
      </c>
      <c r="D137" s="24" t="s">
        <v>56</v>
      </c>
      <c r="E137" s="169"/>
      <c r="F137" s="169"/>
      <c r="G137" s="162"/>
      <c r="H137" s="323">
        <f>H$47</f>
        <v>3</v>
      </c>
      <c r="I137" s="162"/>
      <c r="J137" s="162"/>
      <c r="K137" s="323">
        <f>K$47</f>
        <v>1</v>
      </c>
      <c r="L137" s="90"/>
      <c r="M137" s="91">
        <f t="shared" si="2"/>
        <v>1</v>
      </c>
      <c r="N137" s="90"/>
      <c r="O137" s="91">
        <f t="shared" si="3"/>
        <v>1</v>
      </c>
      <c r="P137" s="90"/>
    </row>
    <row r="138" spans="1:233" s="10" customFormat="1" ht="12.75" x14ac:dyDescent="0.2">
      <c r="A138" s="424"/>
      <c r="B138" s="18"/>
      <c r="C138" s="83">
        <f>C$48</f>
        <v>0</v>
      </c>
      <c r="D138" s="18" t="s">
        <v>57</v>
      </c>
      <c r="E138" s="44"/>
      <c r="F138" s="44"/>
      <c r="G138" s="157"/>
      <c r="H138" s="323">
        <f>H$48</f>
        <v>0</v>
      </c>
      <c r="I138" s="157"/>
      <c r="J138" s="157"/>
      <c r="K138" s="323">
        <f>K$48</f>
        <v>0</v>
      </c>
      <c r="L138" s="92"/>
      <c r="M138" s="93">
        <f t="shared" si="2"/>
        <v>0</v>
      </c>
      <c r="N138" s="92"/>
      <c r="O138" s="93">
        <f t="shared" si="3"/>
        <v>0</v>
      </c>
      <c r="P138" s="92"/>
    </row>
    <row r="139" spans="1:233" s="10" customFormat="1" ht="12.75" x14ac:dyDescent="0.2">
      <c r="A139" s="424"/>
      <c r="B139" s="18"/>
      <c r="C139" s="83">
        <f>C$49</f>
        <v>0</v>
      </c>
      <c r="D139" s="26" t="s">
        <v>58</v>
      </c>
      <c r="E139" s="73"/>
      <c r="F139" s="73"/>
      <c r="G139" s="158"/>
      <c r="H139" s="323">
        <f>H$49</f>
        <v>0</v>
      </c>
      <c r="I139" s="158"/>
      <c r="J139" s="158"/>
      <c r="K139" s="321">
        <f>K$49</f>
        <v>0</v>
      </c>
      <c r="L139" s="81"/>
      <c r="M139" s="82">
        <f t="shared" si="2"/>
        <v>0</v>
      </c>
      <c r="N139" s="81"/>
      <c r="O139" s="82">
        <f t="shared" si="3"/>
        <v>0</v>
      </c>
      <c r="P139" s="81"/>
    </row>
    <row r="140" spans="1:233" s="10" customFormat="1" ht="12.75" x14ac:dyDescent="0.2">
      <c r="A140" s="424"/>
      <c r="B140" s="18"/>
      <c r="C140" s="83">
        <f>C$50</f>
        <v>4</v>
      </c>
      <c r="D140" s="18" t="s">
        <v>59</v>
      </c>
      <c r="E140" s="72"/>
      <c r="F140" s="72"/>
      <c r="G140" s="159"/>
      <c r="H140" s="323">
        <f>H$50</f>
        <v>4</v>
      </c>
      <c r="I140" s="159"/>
      <c r="J140" s="159"/>
      <c r="K140" s="321">
        <f>K$50</f>
        <v>0</v>
      </c>
      <c r="L140" s="78"/>
      <c r="M140" s="79">
        <f t="shared" si="2"/>
        <v>0</v>
      </c>
      <c r="N140" s="78"/>
      <c r="O140" s="79">
        <f t="shared" si="3"/>
        <v>0</v>
      </c>
      <c r="P140" s="78"/>
    </row>
    <row r="141" spans="1:233" s="10" customFormat="1" ht="12.75" x14ac:dyDescent="0.2">
      <c r="A141" s="424"/>
      <c r="B141" s="18"/>
      <c r="C141" s="83">
        <f>C$51</f>
        <v>0</v>
      </c>
      <c r="D141" s="18" t="s">
        <v>66</v>
      </c>
      <c r="E141" s="72"/>
      <c r="F141" s="72"/>
      <c r="G141" s="157"/>
      <c r="H141" s="323">
        <f>H$51</f>
        <v>0</v>
      </c>
      <c r="I141" s="157"/>
      <c r="J141" s="157"/>
      <c r="K141" s="321">
        <f>K$51</f>
        <v>0</v>
      </c>
      <c r="L141" s="78"/>
      <c r="M141" s="79">
        <f t="shared" si="2"/>
        <v>0</v>
      </c>
      <c r="N141" s="78"/>
      <c r="O141" s="79">
        <f t="shared" si="3"/>
        <v>0</v>
      </c>
      <c r="P141" s="78"/>
    </row>
    <row r="142" spans="1:233" s="10" customFormat="1" ht="12.75" x14ac:dyDescent="0.2">
      <c r="A142" s="424"/>
      <c r="B142" s="26"/>
      <c r="C142" s="83">
        <f>C$52</f>
        <v>0</v>
      </c>
      <c r="D142" s="26" t="s">
        <v>67</v>
      </c>
      <c r="E142" s="73"/>
      <c r="F142" s="73"/>
      <c r="G142" s="158"/>
      <c r="H142" s="323">
        <f>H$52</f>
        <v>0</v>
      </c>
      <c r="I142" s="158"/>
      <c r="J142" s="158"/>
      <c r="K142" s="321">
        <f>K$52</f>
        <v>0</v>
      </c>
      <c r="L142" s="81"/>
      <c r="M142" s="82">
        <f t="shared" si="2"/>
        <v>0</v>
      </c>
      <c r="N142" s="81"/>
      <c r="O142" s="82">
        <f t="shared" si="3"/>
        <v>0</v>
      </c>
      <c r="P142" s="81"/>
    </row>
    <row r="143" spans="1:233" s="30" customFormat="1" ht="12.75" x14ac:dyDescent="0.2">
      <c r="A143" s="424"/>
      <c r="B143" s="8" t="s">
        <v>71</v>
      </c>
      <c r="C143" s="83">
        <f>C$44</f>
        <v>18</v>
      </c>
      <c r="D143" s="24" t="s">
        <v>53</v>
      </c>
      <c r="E143" s="134"/>
      <c r="F143" s="134"/>
      <c r="G143" s="159"/>
      <c r="H143" s="323">
        <f>H$44</f>
        <v>11</v>
      </c>
      <c r="I143" s="159"/>
      <c r="J143" s="159"/>
      <c r="K143" s="321">
        <f>K$44</f>
        <v>7</v>
      </c>
      <c r="L143" s="75"/>
      <c r="M143" s="76">
        <f t="shared" si="2"/>
        <v>7</v>
      </c>
      <c r="N143" s="75"/>
      <c r="O143" s="76">
        <f t="shared" si="3"/>
        <v>7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</row>
    <row r="144" spans="1:233" s="30" customFormat="1" ht="12.75" x14ac:dyDescent="0.2">
      <c r="A144" s="424"/>
      <c r="B144" s="18"/>
      <c r="C144" s="83">
        <f>C$45</f>
        <v>0</v>
      </c>
      <c r="D144" s="18" t="s">
        <v>54</v>
      </c>
      <c r="E144" s="72"/>
      <c r="F144" s="72"/>
      <c r="G144" s="157"/>
      <c r="H144" s="323">
        <f>H$45</f>
        <v>0</v>
      </c>
      <c r="I144" s="157"/>
      <c r="J144" s="157"/>
      <c r="K144" s="321">
        <f>K$45</f>
        <v>0</v>
      </c>
      <c r="L144" s="78"/>
      <c r="M144" s="79">
        <f t="shared" si="2"/>
        <v>0</v>
      </c>
      <c r="N144" s="78"/>
      <c r="O144" s="79">
        <f t="shared" si="3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</row>
    <row r="145" spans="1:233" s="30" customFormat="1" ht="12.75" x14ac:dyDescent="0.2">
      <c r="A145" s="424"/>
      <c r="B145" s="18"/>
      <c r="C145" s="83">
        <f>C$46</f>
        <v>0</v>
      </c>
      <c r="D145" s="26" t="s">
        <v>55</v>
      </c>
      <c r="E145" s="73"/>
      <c r="F145" s="73"/>
      <c r="G145" s="158"/>
      <c r="H145" s="323">
        <f>H$46</f>
        <v>0</v>
      </c>
      <c r="I145" s="158"/>
      <c r="J145" s="158"/>
      <c r="K145" s="321">
        <f>K$46</f>
        <v>0</v>
      </c>
      <c r="L145" s="81"/>
      <c r="M145" s="82">
        <f t="shared" si="2"/>
        <v>0</v>
      </c>
      <c r="N145" s="81"/>
      <c r="O145" s="82">
        <f t="shared" si="3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</row>
    <row r="146" spans="1:233" s="30" customFormat="1" ht="12.75" x14ac:dyDescent="0.2">
      <c r="A146" s="424"/>
      <c r="B146" s="18"/>
      <c r="C146" s="83">
        <f>C$47</f>
        <v>4</v>
      </c>
      <c r="D146" s="24" t="s">
        <v>56</v>
      </c>
      <c r="E146" s="134"/>
      <c r="F146" s="134"/>
      <c r="G146" s="162"/>
      <c r="H146" s="323">
        <f>H$47</f>
        <v>3</v>
      </c>
      <c r="I146" s="162"/>
      <c r="J146" s="162"/>
      <c r="K146" s="321">
        <f>K$47</f>
        <v>1</v>
      </c>
      <c r="L146" s="75"/>
      <c r="M146" s="76">
        <f t="shared" si="2"/>
        <v>1</v>
      </c>
      <c r="N146" s="75"/>
      <c r="O146" s="76">
        <f t="shared" si="3"/>
        <v>1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</row>
    <row r="147" spans="1:233" s="30" customFormat="1" ht="12.75" x14ac:dyDescent="0.2">
      <c r="A147" s="424"/>
      <c r="B147" s="18"/>
      <c r="C147" s="83">
        <f>C$48</f>
        <v>0</v>
      </c>
      <c r="D147" s="18" t="s">
        <v>57</v>
      </c>
      <c r="E147" s="72"/>
      <c r="F147" s="72"/>
      <c r="G147" s="137"/>
      <c r="H147" s="323">
        <f>H$48</f>
        <v>0</v>
      </c>
      <c r="I147" s="137"/>
      <c r="J147" s="137"/>
      <c r="K147" s="321">
        <f>K$48</f>
        <v>0</v>
      </c>
      <c r="L147" s="78"/>
      <c r="M147" s="79">
        <f t="shared" si="2"/>
        <v>0</v>
      </c>
      <c r="N147" s="78"/>
      <c r="O147" s="79">
        <f t="shared" si="3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</row>
    <row r="148" spans="1:233" s="30" customFormat="1" ht="12.75" x14ac:dyDescent="0.2">
      <c r="A148" s="425"/>
      <c r="B148" s="18"/>
      <c r="C148" s="83">
        <f>C$49</f>
        <v>0</v>
      </c>
      <c r="D148" s="26" t="s">
        <v>58</v>
      </c>
      <c r="E148" s="73"/>
      <c r="F148" s="73"/>
      <c r="G148" s="108"/>
      <c r="H148" s="323">
        <f>H$49</f>
        <v>0</v>
      </c>
      <c r="I148" s="108"/>
      <c r="J148" s="108"/>
      <c r="K148" s="321">
        <f>K$49</f>
        <v>0</v>
      </c>
      <c r="L148" s="81"/>
      <c r="M148" s="82">
        <f t="shared" si="2"/>
        <v>0</v>
      </c>
      <c r="N148" s="81"/>
      <c r="O148" s="82">
        <f t="shared" si="3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</row>
    <row r="149" spans="1:233" s="30" customFormat="1" ht="12.75" x14ac:dyDescent="0.2">
      <c r="A149" s="425"/>
      <c r="B149" s="18"/>
      <c r="C149" s="83">
        <f>C$50</f>
        <v>4</v>
      </c>
      <c r="D149" s="18" t="s">
        <v>59</v>
      </c>
      <c r="E149" s="72"/>
      <c r="F149" s="72"/>
      <c r="G149" s="137"/>
      <c r="H149" s="323">
        <f>H$50</f>
        <v>4</v>
      </c>
      <c r="I149" s="137"/>
      <c r="J149" s="137"/>
      <c r="K149" s="321">
        <f>K$50</f>
        <v>0</v>
      </c>
      <c r="L149" s="78"/>
      <c r="M149" s="79">
        <f t="shared" si="2"/>
        <v>0</v>
      </c>
      <c r="N149" s="78"/>
      <c r="O149" s="79">
        <f t="shared" si="3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</row>
    <row r="150" spans="1:233" s="30" customFormat="1" ht="12.75" x14ac:dyDescent="0.2">
      <c r="A150" s="425"/>
      <c r="B150" s="18"/>
      <c r="C150" s="83">
        <f>C$51</f>
        <v>0</v>
      </c>
      <c r="D150" s="18" t="s">
        <v>66</v>
      </c>
      <c r="E150" s="72"/>
      <c r="F150" s="72"/>
      <c r="G150" s="137"/>
      <c r="H150" s="323">
        <f>H$51</f>
        <v>0</v>
      </c>
      <c r="I150" s="137"/>
      <c r="J150" s="137"/>
      <c r="K150" s="321">
        <f>K$51</f>
        <v>0</v>
      </c>
      <c r="L150" s="78"/>
      <c r="M150" s="79">
        <f t="shared" si="2"/>
        <v>0</v>
      </c>
      <c r="N150" s="78"/>
      <c r="O150" s="79">
        <f t="shared" si="3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</row>
    <row r="151" spans="1:233" s="30" customFormat="1" ht="12.75" x14ac:dyDescent="0.2">
      <c r="A151" s="426"/>
      <c r="B151" s="18"/>
      <c r="C151" s="83">
        <f>C$52</f>
        <v>0</v>
      </c>
      <c r="D151" s="18" t="s">
        <v>67</v>
      </c>
      <c r="E151" s="72"/>
      <c r="F151" s="72"/>
      <c r="G151" s="137"/>
      <c r="H151" s="323">
        <f>H$52</f>
        <v>0</v>
      </c>
      <c r="I151" s="137"/>
      <c r="J151" s="137"/>
      <c r="K151" s="320">
        <f>K$52</f>
        <v>0</v>
      </c>
      <c r="L151" s="78"/>
      <c r="M151" s="79">
        <f t="shared" si="2"/>
        <v>0</v>
      </c>
      <c r="N151" s="78"/>
      <c r="O151" s="79">
        <f t="shared" si="3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</row>
    <row r="152" spans="1:233" s="10" customFormat="1" ht="12.75" x14ac:dyDescent="0.2">
      <c r="A152" s="423" t="s">
        <v>81</v>
      </c>
      <c r="B152" s="16" t="s">
        <v>20</v>
      </c>
      <c r="C152" s="99"/>
      <c r="D152" s="24" t="s">
        <v>21</v>
      </c>
      <c r="E152" s="24"/>
      <c r="F152" s="24"/>
      <c r="G152" s="144"/>
      <c r="H152" s="24"/>
      <c r="I152" s="144"/>
      <c r="J152" s="144"/>
      <c r="K152" s="74"/>
      <c r="L152" s="74"/>
      <c r="M152" s="74"/>
      <c r="N152" s="74"/>
      <c r="O152" s="74"/>
      <c r="P152" s="74"/>
    </row>
    <row r="153" spans="1:233" s="10" customFormat="1" ht="12.75" x14ac:dyDescent="0.2">
      <c r="A153" s="424"/>
      <c r="B153" s="5" t="s">
        <v>22</v>
      </c>
      <c r="C153" s="77"/>
      <c r="D153" s="18"/>
      <c r="E153" s="18"/>
      <c r="F153" s="18"/>
      <c r="G153" s="146"/>
      <c r="H153" s="18"/>
      <c r="I153" s="146"/>
      <c r="J153" s="146"/>
      <c r="K153" s="77"/>
      <c r="L153" s="77"/>
      <c r="M153" s="77"/>
      <c r="N153" s="77"/>
      <c r="O153" s="77"/>
      <c r="P153" s="77"/>
    </row>
    <row r="154" spans="1:233" s="10" customFormat="1" ht="12.75" x14ac:dyDescent="0.2">
      <c r="A154" s="424"/>
      <c r="B154" s="5"/>
      <c r="C154" s="77"/>
      <c r="D154" s="18"/>
      <c r="E154" s="18"/>
      <c r="F154" s="18"/>
      <c r="G154" s="146"/>
      <c r="H154" s="18"/>
      <c r="I154" s="146"/>
      <c r="J154" s="146"/>
      <c r="K154" s="77"/>
      <c r="L154" s="77"/>
      <c r="M154" s="77"/>
      <c r="N154" s="77"/>
      <c r="O154" s="77"/>
      <c r="P154" s="77"/>
    </row>
    <row r="155" spans="1:233" s="10" customFormat="1" ht="12.75" x14ac:dyDescent="0.2">
      <c r="A155" s="424"/>
      <c r="B155" s="5"/>
      <c r="C155" s="77"/>
      <c r="D155" s="18"/>
      <c r="E155" s="18"/>
      <c r="F155" s="18"/>
      <c r="G155" s="146"/>
      <c r="H155" s="18"/>
      <c r="I155" s="146"/>
      <c r="J155" s="146"/>
      <c r="K155" s="77"/>
      <c r="L155" s="77"/>
      <c r="M155" s="77"/>
      <c r="N155" s="77"/>
      <c r="O155" s="77"/>
      <c r="P155" s="77"/>
    </row>
    <row r="156" spans="1:233" s="43" customFormat="1" ht="12.75" x14ac:dyDescent="0.2">
      <c r="A156" s="427" t="s">
        <v>72</v>
      </c>
      <c r="B156" s="8" t="s">
        <v>75</v>
      </c>
      <c r="C156" s="74"/>
      <c r="D156" s="24" t="s">
        <v>68</v>
      </c>
      <c r="E156" s="27">
        <f>5*E$44+E$45+E$46</f>
        <v>0</v>
      </c>
      <c r="F156" s="135"/>
      <c r="G156" s="217"/>
      <c r="H156" s="218"/>
      <c r="I156" s="332"/>
      <c r="J156" s="332"/>
      <c r="K156" s="76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</row>
    <row r="157" spans="1:233" s="43" customFormat="1" ht="12.75" x14ac:dyDescent="0.2">
      <c r="A157" s="428"/>
      <c r="B157" s="18"/>
      <c r="C157" s="77"/>
      <c r="D157" s="18" t="s">
        <v>70</v>
      </c>
      <c r="E157" s="44">
        <f>5*E$47+E$48+E$49</f>
        <v>0</v>
      </c>
      <c r="F157" s="72"/>
      <c r="G157" s="137"/>
      <c r="H157" s="38"/>
      <c r="I157" s="107"/>
      <c r="J157" s="107"/>
      <c r="K157" s="7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33" s="43" customFormat="1" ht="12.75" x14ac:dyDescent="0.2">
      <c r="A158" s="428"/>
      <c r="B158" s="18"/>
      <c r="C158" s="77"/>
      <c r="D158" s="18" t="s">
        <v>69</v>
      </c>
      <c r="E158" s="44">
        <f>5*E$50+E$51+E$52</f>
        <v>0</v>
      </c>
      <c r="F158" s="72"/>
      <c r="G158" s="137"/>
      <c r="H158" s="38"/>
      <c r="I158" s="107"/>
      <c r="J158" s="107"/>
      <c r="K158" s="7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33" s="43" customFormat="1" ht="12.75" x14ac:dyDescent="0.2">
      <c r="A159" s="428"/>
      <c r="B159" s="26"/>
      <c r="C159" s="80"/>
      <c r="D159" s="18" t="s">
        <v>73</v>
      </c>
      <c r="E159" s="45">
        <f>SUMPRODUCT($C$44:$C$52,E44:E52)</f>
        <v>0</v>
      </c>
      <c r="F159" s="72"/>
      <c r="G159" s="137"/>
      <c r="H159" s="38"/>
      <c r="I159" s="224">
        <f>H44*I44+H45*I45+H46*I46+H47*I47+H48*I48+H49*I49+H50*I50+H51*I51+H52*I52</f>
        <v>28</v>
      </c>
      <c r="J159" s="224">
        <f>J44*K44+J45*K45+J46*K46+J47*K47+J48*K48+J49*K49+J50*K50+J51*K51*J52+K52</f>
        <v>16</v>
      </c>
      <c r="K159" s="7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33" s="43" customFormat="1" ht="12.75" x14ac:dyDescent="0.2">
      <c r="A160" s="428"/>
      <c r="B160" s="184" t="s">
        <v>18</v>
      </c>
      <c r="C160" s="74"/>
      <c r="D160" s="184" t="s">
        <v>68</v>
      </c>
      <c r="E160" s="27">
        <f>5*E53+E54+E55</f>
        <v>0</v>
      </c>
      <c r="F160" s="135"/>
      <c r="G160" s="135"/>
      <c r="H160" s="136"/>
      <c r="I160" s="275"/>
      <c r="J160" s="275"/>
      <c r="K160" s="76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18"/>
      <c r="C161" s="77"/>
      <c r="D161" s="185" t="s">
        <v>70</v>
      </c>
      <c r="E161" s="44">
        <f>5*E56+E57+E58</f>
        <v>0</v>
      </c>
      <c r="F161" s="72"/>
      <c r="G161" s="137"/>
      <c r="H161" s="38"/>
      <c r="I161" s="284"/>
      <c r="J161" s="284"/>
      <c r="K161" s="7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18"/>
      <c r="C162" s="77"/>
      <c r="D162" s="185" t="s">
        <v>69</v>
      </c>
      <c r="E162" s="44">
        <f>5*E50+E51+E52</f>
        <v>0</v>
      </c>
      <c r="F162" s="72"/>
      <c r="G162" s="137"/>
      <c r="H162" s="38"/>
      <c r="I162" s="284"/>
      <c r="J162" s="284"/>
      <c r="K162" s="7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18"/>
      <c r="C163" s="80"/>
      <c r="D163" s="185" t="s">
        <v>73</v>
      </c>
      <c r="E163" s="45">
        <f>SUMPRODUCT($C$44:$C$52,E53:E61)</f>
        <v>0</v>
      </c>
      <c r="F163" s="72"/>
      <c r="G163" s="137"/>
      <c r="H163" s="38"/>
      <c r="I163" s="285"/>
      <c r="J163" s="285"/>
      <c r="K163" s="7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4" t="s">
        <v>32</v>
      </c>
      <c r="C164" s="74"/>
      <c r="D164" s="24" t="s">
        <v>68</v>
      </c>
      <c r="E164" s="160">
        <f>5*E80+E81+E82</f>
        <v>0</v>
      </c>
      <c r="F164" s="153"/>
      <c r="G164" s="431"/>
      <c r="H164" s="136"/>
      <c r="I164" s="290"/>
      <c r="J164" s="290"/>
      <c r="K164" s="76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18"/>
      <c r="C165" s="77"/>
      <c r="D165" s="18" t="s">
        <v>70</v>
      </c>
      <c r="E165" s="46">
        <f>5*E83+E84+E85</f>
        <v>0</v>
      </c>
      <c r="F165" s="200"/>
      <c r="G165" s="419"/>
      <c r="H165" s="38"/>
      <c r="I165" s="281"/>
      <c r="J165" s="281"/>
      <c r="K165" s="7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18"/>
      <c r="C166" s="77"/>
      <c r="D166" s="18" t="s">
        <v>69</v>
      </c>
      <c r="E166" s="46">
        <f>5*E86+E87+E88</f>
        <v>0</v>
      </c>
      <c r="F166" s="200"/>
      <c r="G166" s="419"/>
      <c r="H166" s="38"/>
      <c r="I166" s="281"/>
      <c r="J166" s="281"/>
      <c r="K166" s="7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18"/>
      <c r="C167" s="80"/>
      <c r="D167" s="18" t="s">
        <v>73</v>
      </c>
      <c r="E167" s="47">
        <f>SUMPRODUCT($C$44:$C$52,E80:E88)</f>
        <v>0</v>
      </c>
      <c r="F167" s="200"/>
      <c r="G167" s="420"/>
      <c r="H167" s="38"/>
      <c r="I167" s="401">
        <v>0.33333333333333331</v>
      </c>
      <c r="J167" s="401">
        <v>0.16666666666666666</v>
      </c>
      <c r="K167" s="7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184" t="s">
        <v>34</v>
      </c>
      <c r="C168" s="74"/>
      <c r="D168" s="184" t="s">
        <v>68</v>
      </c>
      <c r="E168" s="160">
        <f>5*E89+E90+E91</f>
        <v>0</v>
      </c>
      <c r="F168" s="153"/>
      <c r="G168" s="153"/>
      <c r="H168" s="136"/>
      <c r="I168" s="153"/>
      <c r="J168" s="153"/>
      <c r="K168" s="76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18"/>
      <c r="C169" s="77"/>
      <c r="D169" s="185" t="s">
        <v>70</v>
      </c>
      <c r="E169" s="46">
        <f>5*E92+E93+E94</f>
        <v>0</v>
      </c>
      <c r="F169" s="200"/>
      <c r="G169" s="154"/>
      <c r="H169" s="38"/>
      <c r="I169" s="154"/>
      <c r="J169" s="154"/>
      <c r="K169" s="7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18"/>
      <c r="C170" s="77"/>
      <c r="D170" s="185" t="s">
        <v>69</v>
      </c>
      <c r="E170" s="46">
        <f>5*E95+E96+E97</f>
        <v>0</v>
      </c>
      <c r="F170" s="200"/>
      <c r="G170" s="154"/>
      <c r="H170" s="38"/>
      <c r="I170" s="154"/>
      <c r="J170" s="154"/>
      <c r="K170" s="7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26"/>
      <c r="C171" s="80"/>
      <c r="D171" s="185" t="s">
        <v>73</v>
      </c>
      <c r="E171" s="47">
        <f>SUMPRODUCT($C$44:$C$52,E89:E97)</f>
        <v>0</v>
      </c>
      <c r="F171" s="200"/>
      <c r="G171" s="154"/>
      <c r="H171" s="38"/>
      <c r="I171" s="154"/>
      <c r="J171" s="154"/>
      <c r="K171" s="7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24" t="s">
        <v>68</v>
      </c>
      <c r="E172" s="27">
        <f>5*E98+E99+E100</f>
        <v>0</v>
      </c>
      <c r="F172" s="27"/>
      <c r="G172" s="164"/>
      <c r="H172" s="39"/>
      <c r="I172" s="164"/>
      <c r="J172" s="164"/>
      <c r="K172" s="91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18" t="s">
        <v>70</v>
      </c>
      <c r="E173" s="44">
        <f>5*E101+E102+E103</f>
        <v>0</v>
      </c>
      <c r="F173" s="44"/>
      <c r="G173" s="165"/>
      <c r="H173" s="40"/>
      <c r="I173" s="165"/>
      <c r="J173" s="165"/>
      <c r="K173" s="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18" t="s">
        <v>69</v>
      </c>
      <c r="E174" s="44">
        <f>5*E104+E105+E106</f>
        <v>0</v>
      </c>
      <c r="F174" s="44"/>
      <c r="G174" s="165"/>
      <c r="H174" s="40"/>
      <c r="I174" s="165"/>
      <c r="J174" s="165"/>
      <c r="K174" s="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37"/>
      <c r="C175" s="80"/>
      <c r="D175" s="18" t="s">
        <v>73</v>
      </c>
      <c r="E175" s="45">
        <f>SUMPRODUCT($C$44:$C$52,E98:E106)</f>
        <v>0</v>
      </c>
      <c r="F175" s="72"/>
      <c r="G175" s="219"/>
      <c r="H175" s="38"/>
      <c r="I175" s="413">
        <v>71</v>
      </c>
      <c r="J175" s="416">
        <v>42.8</v>
      </c>
      <c r="K175" s="7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184" t="s">
        <v>27</v>
      </c>
      <c r="C176" s="74"/>
      <c r="D176" s="184" t="s">
        <v>68</v>
      </c>
      <c r="E176" s="27">
        <f>5*E107+E108+E109</f>
        <v>0</v>
      </c>
      <c r="F176" s="135"/>
      <c r="G176" s="135"/>
      <c r="H176" s="136"/>
      <c r="I176" s="135"/>
      <c r="J176" s="135"/>
      <c r="K176" s="76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18"/>
      <c r="C177" s="77"/>
      <c r="D177" s="185" t="s">
        <v>70</v>
      </c>
      <c r="E177" s="44">
        <f>5*E110+E111+E112</f>
        <v>0</v>
      </c>
      <c r="F177" s="72"/>
      <c r="G177" s="137"/>
      <c r="H177" s="38"/>
      <c r="I177" s="137"/>
      <c r="J177" s="137"/>
      <c r="K177" s="7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x14ac:dyDescent="0.2">
      <c r="A178" s="428"/>
      <c r="B178" s="18"/>
      <c r="C178" s="77"/>
      <c r="D178" s="185" t="s">
        <v>69</v>
      </c>
      <c r="E178" s="44">
        <f>5*E113+E114+E115</f>
        <v>0</v>
      </c>
      <c r="F178" s="72"/>
      <c r="G178" s="165"/>
      <c r="H178" s="38"/>
      <c r="I178" s="137"/>
      <c r="J178" s="137"/>
      <c r="K178" s="7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26"/>
      <c r="C179" s="80"/>
      <c r="D179" s="185" t="s">
        <v>73</v>
      </c>
      <c r="E179" s="45">
        <f>SUMPRODUCT($C$44:$C$52,E107:E115)</f>
        <v>0</v>
      </c>
      <c r="F179" s="72"/>
      <c r="G179" s="219"/>
      <c r="H179" s="38"/>
      <c r="I179" s="137"/>
      <c r="J179" s="137"/>
      <c r="K179" s="7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24" t="s">
        <v>68</v>
      </c>
      <c r="E180" s="166">
        <f>5*E116+E117+E118</f>
        <v>0</v>
      </c>
      <c r="F180" s="166"/>
      <c r="G180" s="166"/>
      <c r="H180" s="39"/>
      <c r="I180" s="166"/>
      <c r="J180" s="166"/>
      <c r="K180" s="91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18" t="s">
        <v>70</v>
      </c>
      <c r="E181" s="204">
        <f>5*E119+E120+E121</f>
        <v>0</v>
      </c>
      <c r="F181" s="204"/>
      <c r="G181" s="167"/>
      <c r="H181" s="40"/>
      <c r="I181" s="167"/>
      <c r="J181" s="167"/>
      <c r="K181" s="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18" t="s">
        <v>69</v>
      </c>
      <c r="E182" s="204">
        <f>5*E122+E123+E124</f>
        <v>0</v>
      </c>
      <c r="F182" s="204"/>
      <c r="G182" s="168"/>
      <c r="H182" s="40"/>
      <c r="I182" s="168"/>
      <c r="J182" s="168"/>
      <c r="K182" s="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18" t="s">
        <v>73</v>
      </c>
      <c r="E183" s="46">
        <f>SUMPRODUCT($C$44:$C$52,E116:E124)</f>
        <v>0</v>
      </c>
      <c r="F183" s="46"/>
      <c r="G183" s="117"/>
      <c r="H183" s="40"/>
      <c r="I183" s="403">
        <v>0.77333333333333343</v>
      </c>
      <c r="J183" s="403">
        <v>0.38666666666666671</v>
      </c>
      <c r="K183" s="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24" t="s">
        <v>68</v>
      </c>
      <c r="E184" s="160">
        <f>5*E125+E126+E127</f>
        <v>0</v>
      </c>
      <c r="F184" s="160"/>
      <c r="G184" s="431"/>
      <c r="H184" s="39"/>
      <c r="I184" s="334"/>
      <c r="J184" s="334"/>
      <c r="K184" s="91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40"/>
      <c r="I185" s="335"/>
      <c r="J185" s="335"/>
      <c r="K185" s="40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40"/>
      <c r="I186" s="335"/>
      <c r="J186" s="335"/>
      <c r="K186" s="40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40"/>
      <c r="I187" s="414">
        <v>0.80187122321343196</v>
      </c>
      <c r="J187" s="414">
        <v>0.40093561160671598</v>
      </c>
      <c r="K187" s="40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39"/>
      <c r="I188" s="164"/>
      <c r="J188" s="164"/>
      <c r="K188" s="39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40"/>
      <c r="I189" s="165"/>
      <c r="J189" s="165"/>
      <c r="K189" s="40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40"/>
      <c r="I190" s="165"/>
      <c r="J190" s="165"/>
      <c r="K190" s="40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38"/>
      <c r="I191" s="410">
        <v>129.65600000000001</v>
      </c>
      <c r="J191" s="410">
        <v>77.727999999999994</v>
      </c>
      <c r="K191" s="38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39"/>
      <c r="I192" s="27"/>
      <c r="J192" s="27"/>
      <c r="K192" s="39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40"/>
      <c r="I193" s="107"/>
      <c r="J193" s="107"/>
      <c r="K193" s="40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40"/>
      <c r="I194" s="107"/>
      <c r="J194" s="107"/>
      <c r="K194" s="40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26"/>
      <c r="C195" s="26"/>
      <c r="D195" s="26" t="s">
        <v>73</v>
      </c>
      <c r="E195" s="45">
        <f>SUMPRODUCT($C$44:$C$52,E143:E151)</f>
        <v>0</v>
      </c>
      <c r="F195" s="73"/>
      <c r="G195" s="108"/>
      <c r="H195" s="42"/>
      <c r="I195" s="108"/>
      <c r="J195" s="108"/>
      <c r="K195" s="42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26"/>
      <c r="C196" s="37"/>
      <c r="D196" s="18"/>
      <c r="E196" s="38"/>
      <c r="F196" s="38"/>
      <c r="G196" s="109"/>
      <c r="H196" s="38"/>
      <c r="I196" s="109"/>
      <c r="J196" s="109"/>
      <c r="K196" s="38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4" t="s">
        <v>53</v>
      </c>
      <c r="E197" s="169" t="str">
        <f t="shared" ref="E197:E205" si="4">IF(E143&lt;&gt;0,E143/E98,"")</f>
        <v/>
      </c>
      <c r="F197" s="169"/>
      <c r="G197" s="27"/>
      <c r="H197" s="39"/>
      <c r="I197" s="27"/>
      <c r="J197" s="27"/>
      <c r="K197" s="51"/>
      <c r="L197" s="50" t="str">
        <f t="shared" ref="L197:L205" si="5">IF(L143&lt;&gt;0,L143/L98,"")</f>
        <v/>
      </c>
      <c r="M197" s="51"/>
      <c r="N197" s="50" t="str">
        <f t="shared" ref="N197:N205" si="6">IF(N143&lt;&gt;0,N143/N98,"")</f>
        <v/>
      </c>
      <c r="O197" s="51"/>
      <c r="P197" s="50" t="str">
        <f t="shared" ref="P197:P205" si="7">IF(P143&lt;&gt;0,P143/P98,"")</f>
        <v/>
      </c>
    </row>
    <row r="198" spans="1:16" s="10" customFormat="1" ht="12.75" x14ac:dyDescent="0.2">
      <c r="B198" s="5"/>
      <c r="C198" s="5"/>
      <c r="D198" s="18" t="s">
        <v>54</v>
      </c>
      <c r="E198" s="44" t="str">
        <f t="shared" si="4"/>
        <v/>
      </c>
      <c r="F198" s="44"/>
      <c r="G198" s="107"/>
      <c r="H198" s="40"/>
      <c r="I198" s="107"/>
      <c r="J198" s="107"/>
      <c r="K198" s="53"/>
      <c r="L198" s="52" t="str">
        <f t="shared" si="5"/>
        <v/>
      </c>
      <c r="M198" s="53"/>
      <c r="N198" s="52" t="str">
        <f t="shared" si="6"/>
        <v/>
      </c>
      <c r="O198" s="53"/>
      <c r="P198" s="52" t="str">
        <f t="shared" si="7"/>
        <v/>
      </c>
    </row>
    <row r="199" spans="1:16" s="10" customFormat="1" ht="12.75" x14ac:dyDescent="0.2">
      <c r="B199" s="5"/>
      <c r="C199" s="5"/>
      <c r="D199" s="26" t="s">
        <v>55</v>
      </c>
      <c r="E199" s="45" t="str">
        <f t="shared" si="4"/>
        <v/>
      </c>
      <c r="F199" s="45"/>
      <c r="G199" s="161"/>
      <c r="H199" s="202"/>
      <c r="I199" s="161"/>
      <c r="J199" s="161"/>
      <c r="K199" s="71"/>
      <c r="L199" s="54" t="str">
        <f t="shared" si="5"/>
        <v/>
      </c>
      <c r="M199" s="71"/>
      <c r="N199" s="54" t="str">
        <f t="shared" si="6"/>
        <v/>
      </c>
      <c r="O199" s="71"/>
      <c r="P199" s="54" t="str">
        <f t="shared" si="7"/>
        <v/>
      </c>
    </row>
    <row r="200" spans="1:16" s="10" customFormat="1" ht="12.75" x14ac:dyDescent="0.2">
      <c r="B200" s="5"/>
      <c r="C200" s="5"/>
      <c r="D200" s="24" t="s">
        <v>56</v>
      </c>
      <c r="E200" s="169" t="str">
        <f t="shared" si="4"/>
        <v/>
      </c>
      <c r="F200" s="169"/>
      <c r="G200" s="27"/>
      <c r="H200" s="39"/>
      <c r="I200" s="27"/>
      <c r="J200" s="27"/>
      <c r="K200" s="51"/>
      <c r="L200" s="50" t="str">
        <f t="shared" si="5"/>
        <v/>
      </c>
      <c r="M200" s="51"/>
      <c r="N200" s="50" t="str">
        <f t="shared" si="6"/>
        <v/>
      </c>
      <c r="O200" s="51"/>
      <c r="P200" s="50" t="str">
        <f t="shared" si="7"/>
        <v/>
      </c>
    </row>
    <row r="201" spans="1:16" s="10" customFormat="1" ht="12.75" x14ac:dyDescent="0.2">
      <c r="B201" s="5"/>
      <c r="C201" s="5"/>
      <c r="D201" s="18" t="s">
        <v>57</v>
      </c>
      <c r="E201" s="44" t="str">
        <f t="shared" si="4"/>
        <v/>
      </c>
      <c r="F201" s="44"/>
      <c r="G201" s="107"/>
      <c r="H201" s="40"/>
      <c r="I201" s="107"/>
      <c r="J201" s="107"/>
      <c r="K201" s="53"/>
      <c r="L201" s="52" t="str">
        <f t="shared" si="5"/>
        <v/>
      </c>
      <c r="M201" s="53"/>
      <c r="N201" s="52" t="str">
        <f t="shared" si="6"/>
        <v/>
      </c>
      <c r="O201" s="53"/>
      <c r="P201" s="52" t="str">
        <f t="shared" si="7"/>
        <v/>
      </c>
    </row>
    <row r="202" spans="1:16" s="10" customFormat="1" ht="12.75" x14ac:dyDescent="0.2">
      <c r="B202" s="5"/>
      <c r="C202" s="5"/>
      <c r="D202" s="26" t="s">
        <v>58</v>
      </c>
      <c r="E202" s="45" t="str">
        <f t="shared" si="4"/>
        <v/>
      </c>
      <c r="F202" s="45"/>
      <c r="G202" s="161"/>
      <c r="H202" s="202"/>
      <c r="I202" s="161"/>
      <c r="J202" s="161"/>
      <c r="K202" s="71"/>
      <c r="L202" s="54" t="str">
        <f t="shared" si="5"/>
        <v/>
      </c>
      <c r="M202" s="71"/>
      <c r="N202" s="54" t="str">
        <f t="shared" si="6"/>
        <v/>
      </c>
      <c r="O202" s="71"/>
      <c r="P202" s="54" t="str">
        <f t="shared" si="7"/>
        <v/>
      </c>
    </row>
    <row r="203" spans="1:16" s="10" customFormat="1" ht="12.75" x14ac:dyDescent="0.2">
      <c r="B203" s="5"/>
      <c r="C203" s="5"/>
      <c r="D203" s="24" t="s">
        <v>59</v>
      </c>
      <c r="E203" s="169" t="str">
        <f t="shared" si="4"/>
        <v/>
      </c>
      <c r="F203" s="169"/>
      <c r="G203" s="27"/>
      <c r="H203" s="39"/>
      <c r="I203" s="27"/>
      <c r="J203" s="27"/>
      <c r="K203" s="51"/>
      <c r="L203" s="50" t="str">
        <f t="shared" si="5"/>
        <v/>
      </c>
      <c r="M203" s="51"/>
      <c r="N203" s="50" t="str">
        <f t="shared" si="6"/>
        <v/>
      </c>
      <c r="O203" s="51"/>
      <c r="P203" s="50" t="str">
        <f t="shared" si="7"/>
        <v/>
      </c>
    </row>
    <row r="204" spans="1:16" s="10" customFormat="1" ht="12.75" x14ac:dyDescent="0.2">
      <c r="B204" s="5"/>
      <c r="C204" s="5"/>
      <c r="D204" s="18" t="s">
        <v>66</v>
      </c>
      <c r="E204" s="44" t="str">
        <f t="shared" si="4"/>
        <v/>
      </c>
      <c r="F204" s="44"/>
      <c r="G204" s="44"/>
      <c r="H204" s="40"/>
      <c r="I204" s="44"/>
      <c r="J204" s="44"/>
      <c r="K204" s="53"/>
      <c r="L204" s="52" t="str">
        <f t="shared" si="5"/>
        <v/>
      </c>
      <c r="M204" s="53"/>
      <c r="N204" s="52" t="str">
        <f t="shared" si="6"/>
        <v/>
      </c>
      <c r="O204" s="53"/>
      <c r="P204" s="52" t="str">
        <f t="shared" si="7"/>
        <v/>
      </c>
    </row>
    <row r="205" spans="1:16" s="10" customFormat="1" ht="12.75" x14ac:dyDescent="0.2">
      <c r="B205" s="5"/>
      <c r="C205" s="5"/>
      <c r="D205" s="26" t="s">
        <v>67</v>
      </c>
      <c r="E205" s="45" t="str">
        <f t="shared" si="4"/>
        <v/>
      </c>
      <c r="F205" s="45"/>
      <c r="G205" s="45"/>
      <c r="H205" s="202"/>
      <c r="I205" s="45"/>
      <c r="J205" s="45"/>
      <c r="K205" s="71"/>
      <c r="L205" s="54" t="str">
        <f t="shared" si="5"/>
        <v/>
      </c>
      <c r="M205" s="71"/>
      <c r="N205" s="54" t="str">
        <f t="shared" si="6"/>
        <v/>
      </c>
      <c r="O205" s="71"/>
      <c r="P205" s="54" t="str">
        <f t="shared" si="7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4"/>
      <c r="I206" s="169"/>
      <c r="J206" s="169"/>
      <c r="K206" s="21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18"/>
      <c r="I207" s="44"/>
      <c r="J207" s="44"/>
      <c r="K207" s="5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6"/>
      <c r="I208" s="45"/>
      <c r="J208" s="45"/>
      <c r="K208" s="6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6"/>
      <c r="I209" s="45"/>
      <c r="J209" s="45"/>
      <c r="K209" s="6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4" t="s">
        <v>231</v>
      </c>
      <c r="E210" s="169" t="e">
        <f t="shared" ref="E210:E218" si="8">E98/(E80*24)</f>
        <v>#DIV/0!</v>
      </c>
      <c r="F210" s="169"/>
      <c r="G210" s="205"/>
      <c r="H210" s="39"/>
      <c r="I210" s="223">
        <f>I98/(I80*24)</f>
        <v>6.0279999999999996</v>
      </c>
      <c r="J210" s="381">
        <f>J98/(J80*24)</f>
        <v>6.0279999999999996</v>
      </c>
      <c r="K210" s="51"/>
      <c r="L210" s="50" t="e">
        <f t="shared" ref="L210:L218" si="9">L98/(L80*24)</f>
        <v>#DIV/0!</v>
      </c>
      <c r="M210" s="51"/>
      <c r="N210" s="50" t="e">
        <f t="shared" ref="N210:N218" si="10">N98/(N80*24)</f>
        <v>#DIV/0!</v>
      </c>
      <c r="O210" s="51"/>
      <c r="P210" s="50" t="e">
        <f t="shared" ref="P210:P218" si="11">P98/(P80*24)</f>
        <v>#DIV/0!</v>
      </c>
    </row>
    <row r="211" spans="2:16" s="10" customFormat="1" ht="12.75" customHeight="1" x14ac:dyDescent="0.2">
      <c r="B211" s="5"/>
      <c r="C211" s="5"/>
      <c r="D211" s="18" t="s">
        <v>54</v>
      </c>
      <c r="E211" s="44" t="e">
        <f t="shared" si="8"/>
        <v>#DIV/0!</v>
      </c>
      <c r="F211" s="44"/>
      <c r="G211" s="170"/>
      <c r="H211" s="44"/>
      <c r="I211" s="223" t="e">
        <f>I99/(I81*24)</f>
        <v>#DIV/0!</v>
      </c>
      <c r="J211" s="381" t="e">
        <f t="shared" ref="J211:J221" si="12">J99/(J81*24)</f>
        <v>#DIV/0!</v>
      </c>
      <c r="K211" s="53"/>
      <c r="L211" s="52" t="e">
        <f t="shared" si="9"/>
        <v>#DIV/0!</v>
      </c>
      <c r="M211" s="53"/>
      <c r="N211" s="52" t="e">
        <f t="shared" si="10"/>
        <v>#DIV/0!</v>
      </c>
      <c r="O211" s="53"/>
      <c r="P211" s="52" t="e">
        <f t="shared" si="11"/>
        <v>#DIV/0!</v>
      </c>
    </row>
    <row r="212" spans="2:16" s="10" customFormat="1" ht="12.75" customHeight="1" x14ac:dyDescent="0.2">
      <c r="B212" s="5"/>
      <c r="C212" s="5"/>
      <c r="D212" s="26" t="s">
        <v>55</v>
      </c>
      <c r="E212" s="45" t="e">
        <f t="shared" si="8"/>
        <v>#DIV/0!</v>
      </c>
      <c r="F212" s="45"/>
      <c r="G212" s="171"/>
      <c r="H212" s="202"/>
      <c r="I212" s="223" t="e">
        <f>I100/(I82*24)</f>
        <v>#DIV/0!</v>
      </c>
      <c r="J212" s="381" t="e">
        <f t="shared" si="12"/>
        <v>#DIV/0!</v>
      </c>
      <c r="K212" s="71"/>
      <c r="L212" s="54" t="e">
        <f t="shared" si="9"/>
        <v>#DIV/0!</v>
      </c>
      <c r="M212" s="71"/>
      <c r="N212" s="54" t="e">
        <f t="shared" si="10"/>
        <v>#DIV/0!</v>
      </c>
      <c r="O212" s="71"/>
      <c r="P212" s="54" t="e">
        <f t="shared" si="11"/>
        <v>#DIV/0!</v>
      </c>
    </row>
    <row r="213" spans="2:16" s="10" customFormat="1" ht="12.75" customHeight="1" x14ac:dyDescent="0.2">
      <c r="B213" s="5"/>
      <c r="C213" s="5"/>
      <c r="D213" s="24" t="s">
        <v>230</v>
      </c>
      <c r="E213" s="169" t="e">
        <f t="shared" si="8"/>
        <v>#DIV/0!</v>
      </c>
      <c r="F213" s="169"/>
      <c r="G213" s="172"/>
      <c r="H213" s="39"/>
      <c r="I213" s="223">
        <f>I101/(I83*24)</f>
        <v>6.0279999999999996</v>
      </c>
      <c r="J213" s="381">
        <f t="shared" si="12"/>
        <v>6.0279999999999996</v>
      </c>
      <c r="K213" s="51"/>
      <c r="L213" s="50" t="e">
        <f t="shared" si="9"/>
        <v>#DIV/0!</v>
      </c>
      <c r="M213" s="51"/>
      <c r="N213" s="50" t="e">
        <f t="shared" si="10"/>
        <v>#DIV/0!</v>
      </c>
      <c r="O213" s="51"/>
      <c r="P213" s="50" t="e">
        <f t="shared" si="11"/>
        <v>#DIV/0!</v>
      </c>
    </row>
    <row r="214" spans="2:16" s="10" customFormat="1" ht="12.75" customHeight="1" x14ac:dyDescent="0.2">
      <c r="B214" s="5"/>
      <c r="C214" s="5"/>
      <c r="D214" s="18" t="s">
        <v>57</v>
      </c>
      <c r="E214" s="44" t="e">
        <f t="shared" si="8"/>
        <v>#DIV/0!</v>
      </c>
      <c r="F214" s="44"/>
      <c r="G214" s="171"/>
      <c r="H214" s="40"/>
      <c r="I214" s="223" t="e">
        <f>I102/(I84*24)</f>
        <v>#DIV/0!</v>
      </c>
      <c r="J214" s="381" t="e">
        <f t="shared" si="12"/>
        <v>#DIV/0!</v>
      </c>
      <c r="K214" s="53"/>
      <c r="L214" s="52" t="e">
        <f t="shared" si="9"/>
        <v>#DIV/0!</v>
      </c>
      <c r="M214" s="53"/>
      <c r="N214" s="52" t="e">
        <f t="shared" si="10"/>
        <v>#DIV/0!</v>
      </c>
      <c r="O214" s="53"/>
      <c r="P214" s="52" t="e">
        <f t="shared" si="11"/>
        <v>#DIV/0!</v>
      </c>
    </row>
    <row r="215" spans="2:16" s="10" customFormat="1" ht="12.75" customHeight="1" x14ac:dyDescent="0.2">
      <c r="B215" s="5"/>
      <c r="C215" s="5"/>
      <c r="D215" s="26" t="s">
        <v>58</v>
      </c>
      <c r="E215" s="45" t="e">
        <f t="shared" si="8"/>
        <v>#DIV/0!</v>
      </c>
      <c r="F215" s="45"/>
      <c r="G215" s="171"/>
      <c r="H215" s="202"/>
      <c r="I215" s="223" t="e">
        <f t="shared" ref="I215:I218" si="13">I103/(I85*24)</f>
        <v>#DIV/0!</v>
      </c>
      <c r="J215" s="381" t="e">
        <f t="shared" si="12"/>
        <v>#DIV/0!</v>
      </c>
      <c r="K215" s="71"/>
      <c r="L215" s="54" t="e">
        <f t="shared" si="9"/>
        <v>#DIV/0!</v>
      </c>
      <c r="M215" s="71"/>
      <c r="N215" s="54" t="e">
        <f t="shared" si="10"/>
        <v>#DIV/0!</v>
      </c>
      <c r="O215" s="71"/>
      <c r="P215" s="54" t="e">
        <f t="shared" si="11"/>
        <v>#DIV/0!</v>
      </c>
    </row>
    <row r="216" spans="2:16" s="10" customFormat="1" ht="12.75" customHeight="1" x14ac:dyDescent="0.2">
      <c r="B216" s="5"/>
      <c r="C216" s="5"/>
      <c r="D216" s="24" t="s">
        <v>232</v>
      </c>
      <c r="E216" s="169" t="e">
        <f t="shared" si="8"/>
        <v>#DIV/0!</v>
      </c>
      <c r="F216" s="169"/>
      <c r="G216" s="172"/>
      <c r="H216" s="39"/>
      <c r="I216" s="223">
        <f t="shared" si="13"/>
        <v>6.0279999999999996</v>
      </c>
      <c r="J216" s="381">
        <f t="shared" si="12"/>
        <v>6.0279999999999996</v>
      </c>
      <c r="K216" s="51"/>
      <c r="L216" s="50" t="e">
        <f t="shared" si="9"/>
        <v>#DIV/0!</v>
      </c>
      <c r="M216" s="51"/>
      <c r="N216" s="50" t="e">
        <f t="shared" si="10"/>
        <v>#DIV/0!</v>
      </c>
      <c r="O216" s="51"/>
      <c r="P216" s="50" t="e">
        <f t="shared" si="11"/>
        <v>#DIV/0!</v>
      </c>
    </row>
    <row r="217" spans="2:16" s="10" customFormat="1" ht="12.75" customHeight="1" x14ac:dyDescent="0.2">
      <c r="B217" s="5"/>
      <c r="C217" s="5"/>
      <c r="D217" s="18" t="s">
        <v>66</v>
      </c>
      <c r="E217" s="44" t="e">
        <f t="shared" si="8"/>
        <v>#DIV/0!</v>
      </c>
      <c r="F217" s="44"/>
      <c r="G217" s="171"/>
      <c r="H217" s="40"/>
      <c r="I217" s="223" t="e">
        <f t="shared" si="13"/>
        <v>#DIV/0!</v>
      </c>
      <c r="J217" s="381" t="e">
        <f t="shared" si="12"/>
        <v>#DIV/0!</v>
      </c>
      <c r="K217" s="53"/>
      <c r="L217" s="52" t="e">
        <f t="shared" si="9"/>
        <v>#DIV/0!</v>
      </c>
      <c r="M217" s="53"/>
      <c r="N217" s="52" t="e">
        <f t="shared" si="10"/>
        <v>#DIV/0!</v>
      </c>
      <c r="O217" s="53"/>
      <c r="P217" s="52" t="e">
        <f t="shared" si="11"/>
        <v>#DIV/0!</v>
      </c>
    </row>
    <row r="218" spans="2:16" s="10" customFormat="1" ht="12.75" customHeight="1" x14ac:dyDescent="0.2">
      <c r="B218" s="5"/>
      <c r="C218" s="5"/>
      <c r="D218" s="26" t="s">
        <v>67</v>
      </c>
      <c r="E218" s="45" t="e">
        <f t="shared" si="8"/>
        <v>#DIV/0!</v>
      </c>
      <c r="F218" s="45"/>
      <c r="G218" s="171"/>
      <c r="H218" s="202"/>
      <c r="I218" s="223" t="e">
        <f t="shared" si="13"/>
        <v>#DIV/0!</v>
      </c>
      <c r="J218" s="381" t="e">
        <f t="shared" si="12"/>
        <v>#DIV/0!</v>
      </c>
      <c r="K218" s="71"/>
      <c r="L218" s="54" t="e">
        <f t="shared" si="9"/>
        <v>#DIV/0!</v>
      </c>
      <c r="M218" s="71"/>
      <c r="N218" s="54" t="e">
        <f t="shared" si="10"/>
        <v>#DIV/0!</v>
      </c>
      <c r="O218" s="71"/>
      <c r="P218" s="54" t="e">
        <f t="shared" si="11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73"/>
      <c r="H219" s="24"/>
      <c r="I219" s="381" t="e">
        <v>#DIV/0!</v>
      </c>
      <c r="J219" s="381" t="e">
        <f t="shared" si="12"/>
        <v>#DIV/0!</v>
      </c>
      <c r="K219" s="21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163"/>
      <c r="H220" s="18"/>
      <c r="I220" s="382" t="e">
        <v>#DIV/0!</v>
      </c>
      <c r="J220" s="381" t="e">
        <f t="shared" si="12"/>
        <v>#DIV/0!</v>
      </c>
      <c r="K220" s="5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174"/>
      <c r="H221" s="26"/>
      <c r="I221" s="383" t="e">
        <v>#DIV/0!</v>
      </c>
      <c r="J221" s="381" t="e">
        <f t="shared" si="12"/>
        <v>#DIV/0!</v>
      </c>
      <c r="K221" s="6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174"/>
      <c r="H222" s="26"/>
      <c r="I222" s="383">
        <v>9.5</v>
      </c>
      <c r="J222" s="381">
        <v>9.5</v>
      </c>
      <c r="K222" s="6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4" t="s">
        <v>53</v>
      </c>
      <c r="E223" s="175" t="e">
        <f t="shared" ref="E223:E231" si="14">E134/(E116*24)</f>
        <v>#DIV/0!</v>
      </c>
      <c r="F223" s="175"/>
      <c r="G223" s="175"/>
      <c r="H223" s="39"/>
      <c r="I223" s="378" t="e">
        <v>#DIV/0!</v>
      </c>
      <c r="J223" s="378" t="e">
        <v>#DIV/0!</v>
      </c>
      <c r="K223" s="51"/>
      <c r="L223" s="55" t="e">
        <f t="shared" ref="L223:L231" si="15">L134/(L116*24)</f>
        <v>#DIV/0!</v>
      </c>
      <c r="M223" s="51"/>
      <c r="N223" s="55" t="e">
        <f t="shared" ref="N223:N231" si="16">N134/(N116*24)</f>
        <v>#DIV/0!</v>
      </c>
      <c r="O223" s="51"/>
      <c r="P223" s="55" t="e">
        <f t="shared" ref="P223:P231" si="17">P134/(P116*24)</f>
        <v>#DIV/0!</v>
      </c>
    </row>
    <row r="224" spans="2:16" s="10" customFormat="1" ht="12.75" x14ac:dyDescent="0.2">
      <c r="B224" s="5"/>
      <c r="C224" s="5"/>
      <c r="D224" s="18" t="s">
        <v>54</v>
      </c>
      <c r="E224" s="176" t="e">
        <f t="shared" si="14"/>
        <v>#DIV/0!</v>
      </c>
      <c r="F224" s="176"/>
      <c r="G224" s="176"/>
      <c r="H224" s="40"/>
      <c r="I224" s="392" t="e">
        <v>#DIV/0!</v>
      </c>
      <c r="J224" s="392" t="e">
        <v>#DIV/0!</v>
      </c>
      <c r="K224" s="53"/>
      <c r="L224" s="56" t="e">
        <f t="shared" si="15"/>
        <v>#DIV/0!</v>
      </c>
      <c r="M224" s="53"/>
      <c r="N224" s="56" t="e">
        <f t="shared" si="16"/>
        <v>#DIV/0!</v>
      </c>
      <c r="O224" s="53"/>
      <c r="P224" s="56" t="e">
        <f t="shared" si="17"/>
        <v>#DIV/0!</v>
      </c>
    </row>
    <row r="225" spans="2:16" s="10" customFormat="1" ht="12.75" x14ac:dyDescent="0.2">
      <c r="B225" s="5"/>
      <c r="C225" s="5"/>
      <c r="D225" s="26" t="s">
        <v>55</v>
      </c>
      <c r="E225" s="177" t="e">
        <f t="shared" si="14"/>
        <v>#DIV/0!</v>
      </c>
      <c r="F225" s="177"/>
      <c r="G225" s="177"/>
      <c r="H225" s="202"/>
      <c r="I225" s="393" t="e">
        <v>#DIV/0!</v>
      </c>
      <c r="J225" s="393" t="e">
        <v>#DIV/0!</v>
      </c>
      <c r="K225" s="71"/>
      <c r="L225" s="57" t="e">
        <f t="shared" si="15"/>
        <v>#DIV/0!</v>
      </c>
      <c r="M225" s="71"/>
      <c r="N225" s="57" t="e">
        <f t="shared" si="16"/>
        <v>#DIV/0!</v>
      </c>
      <c r="O225" s="71"/>
      <c r="P225" s="57" t="e">
        <f t="shared" si="17"/>
        <v>#DIV/0!</v>
      </c>
    </row>
    <row r="226" spans="2:16" s="10" customFormat="1" ht="12.75" x14ac:dyDescent="0.2">
      <c r="B226" s="5"/>
      <c r="C226" s="5"/>
      <c r="D226" s="24" t="s">
        <v>56</v>
      </c>
      <c r="E226" s="175" t="e">
        <f t="shared" si="14"/>
        <v>#DIV/0!</v>
      </c>
      <c r="F226" s="175"/>
      <c r="G226" s="175"/>
      <c r="H226" s="39"/>
      <c r="I226" s="394" t="e">
        <v>#DIV/0!</v>
      </c>
      <c r="J226" s="394" t="e">
        <v>#DIV/0!</v>
      </c>
      <c r="K226" s="51"/>
      <c r="L226" s="55" t="e">
        <f t="shared" si="15"/>
        <v>#DIV/0!</v>
      </c>
      <c r="M226" s="51"/>
      <c r="N226" s="55" t="e">
        <f t="shared" si="16"/>
        <v>#DIV/0!</v>
      </c>
      <c r="O226" s="51"/>
      <c r="P226" s="55" t="e">
        <f t="shared" si="17"/>
        <v>#DIV/0!</v>
      </c>
    </row>
    <row r="227" spans="2:16" s="10" customFormat="1" ht="12.75" x14ac:dyDescent="0.2">
      <c r="B227" s="5"/>
      <c r="C227" s="5"/>
      <c r="D227" s="18" t="s">
        <v>57</v>
      </c>
      <c r="E227" s="176" t="e">
        <f t="shared" si="14"/>
        <v>#DIV/0!</v>
      </c>
      <c r="F227" s="176"/>
      <c r="G227" s="176"/>
      <c r="H227" s="40"/>
      <c r="I227" s="392" t="e">
        <v>#DIV/0!</v>
      </c>
      <c r="J227" s="392" t="e">
        <v>#DIV/0!</v>
      </c>
      <c r="K227" s="53"/>
      <c r="L227" s="56" t="e">
        <f t="shared" si="15"/>
        <v>#DIV/0!</v>
      </c>
      <c r="M227" s="53"/>
      <c r="N227" s="56" t="e">
        <f t="shared" si="16"/>
        <v>#DIV/0!</v>
      </c>
      <c r="O227" s="53"/>
      <c r="P227" s="56" t="e">
        <f t="shared" si="17"/>
        <v>#DIV/0!</v>
      </c>
    </row>
    <row r="228" spans="2:16" s="10" customFormat="1" ht="12.75" x14ac:dyDescent="0.2">
      <c r="B228" s="5"/>
      <c r="C228" s="5"/>
      <c r="D228" s="26" t="s">
        <v>58</v>
      </c>
      <c r="E228" s="177" t="e">
        <f t="shared" si="14"/>
        <v>#DIV/0!</v>
      </c>
      <c r="F228" s="177"/>
      <c r="G228" s="177"/>
      <c r="H228" s="202"/>
      <c r="I228" s="393" t="e">
        <v>#DIV/0!</v>
      </c>
      <c r="J228" s="393" t="e">
        <v>#DIV/0!</v>
      </c>
      <c r="K228" s="71"/>
      <c r="L228" s="57" t="e">
        <f t="shared" si="15"/>
        <v>#DIV/0!</v>
      </c>
      <c r="M228" s="71"/>
      <c r="N228" s="57" t="e">
        <f t="shared" si="16"/>
        <v>#DIV/0!</v>
      </c>
      <c r="O228" s="71"/>
      <c r="P228" s="57" t="e">
        <f t="shared" si="17"/>
        <v>#DIV/0!</v>
      </c>
    </row>
    <row r="229" spans="2:16" s="10" customFormat="1" ht="12.75" x14ac:dyDescent="0.2">
      <c r="B229" s="5"/>
      <c r="C229" s="5"/>
      <c r="D229" s="24" t="s">
        <v>59</v>
      </c>
      <c r="E229" s="175" t="e">
        <f t="shared" si="14"/>
        <v>#DIV/0!</v>
      </c>
      <c r="F229" s="175"/>
      <c r="G229" s="175"/>
      <c r="H229" s="39"/>
      <c r="I229" s="394" t="e">
        <v>#DIV/0!</v>
      </c>
      <c r="J229" s="394" t="e">
        <v>#DIV/0!</v>
      </c>
      <c r="K229" s="51"/>
      <c r="L229" s="55" t="e">
        <f t="shared" si="15"/>
        <v>#DIV/0!</v>
      </c>
      <c r="M229" s="51"/>
      <c r="N229" s="55" t="e">
        <f t="shared" si="16"/>
        <v>#DIV/0!</v>
      </c>
      <c r="O229" s="51"/>
      <c r="P229" s="55" t="e">
        <f t="shared" si="17"/>
        <v>#DIV/0!</v>
      </c>
    </row>
    <row r="230" spans="2:16" s="10" customFormat="1" ht="12.75" x14ac:dyDescent="0.2">
      <c r="B230" s="5"/>
      <c r="C230" s="5"/>
      <c r="D230" s="18" t="s">
        <v>66</v>
      </c>
      <c r="E230" s="176" t="e">
        <f t="shared" si="14"/>
        <v>#DIV/0!</v>
      </c>
      <c r="F230" s="176"/>
      <c r="G230" s="176"/>
      <c r="H230" s="40"/>
      <c r="I230" s="392" t="e">
        <v>#DIV/0!</v>
      </c>
      <c r="J230" s="392" t="e">
        <v>#DIV/0!</v>
      </c>
      <c r="K230" s="53"/>
      <c r="L230" s="56" t="e">
        <f t="shared" si="15"/>
        <v>#DIV/0!</v>
      </c>
      <c r="M230" s="53"/>
      <c r="N230" s="56" t="e">
        <f t="shared" si="16"/>
        <v>#DIV/0!</v>
      </c>
      <c r="O230" s="53"/>
      <c r="P230" s="56" t="e">
        <f t="shared" si="17"/>
        <v>#DIV/0!</v>
      </c>
    </row>
    <row r="231" spans="2:16" s="10" customFormat="1" ht="12.75" x14ac:dyDescent="0.2">
      <c r="B231" s="5"/>
      <c r="C231" s="5"/>
      <c r="D231" s="26" t="s">
        <v>67</v>
      </c>
      <c r="E231" s="177" t="e">
        <f t="shared" si="14"/>
        <v>#DIV/0!</v>
      </c>
      <c r="F231" s="177"/>
      <c r="G231" s="177"/>
      <c r="H231" s="202"/>
      <c r="I231" s="393" t="e">
        <v>#DIV/0!</v>
      </c>
      <c r="J231" s="393" t="e">
        <v>#DIV/0!</v>
      </c>
      <c r="K231" s="71"/>
      <c r="L231" s="57" t="e">
        <f t="shared" si="15"/>
        <v>#DIV/0!</v>
      </c>
      <c r="M231" s="71"/>
      <c r="N231" s="57" t="e">
        <f t="shared" si="16"/>
        <v>#DIV/0!</v>
      </c>
      <c r="O231" s="71"/>
      <c r="P231" s="57" t="e">
        <f t="shared" si="17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4"/>
      <c r="I232" s="394" t="e">
        <v>#DIV/0!</v>
      </c>
      <c r="J232" s="394" t="e">
        <v>#DIV/0!</v>
      </c>
      <c r="K232" s="21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18"/>
      <c r="I233" s="392" t="e">
        <v>#DIV/0!</v>
      </c>
      <c r="J233" s="392" t="e">
        <v>#DIV/0!</v>
      </c>
      <c r="K233" s="5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6"/>
      <c r="I234" s="393" t="e">
        <v>#DIV/0!</v>
      </c>
      <c r="J234" s="393" t="e">
        <v>#DIV/0!</v>
      </c>
      <c r="K234" s="6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6"/>
      <c r="I235" s="393" t="e">
        <v>#DIV/0!</v>
      </c>
      <c r="J235" s="393" t="e">
        <v>#DIV/0!</v>
      </c>
      <c r="K235" s="6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4" t="s">
        <v>53</v>
      </c>
      <c r="E236" s="178" t="e">
        <f t="shared" ref="E236:E244" si="18">(E134-E98)/E134</f>
        <v>#DIV/0!</v>
      </c>
      <c r="F236" s="178"/>
      <c r="G236" s="178"/>
      <c r="H236" s="39"/>
      <c r="I236" s="395" t="e">
        <v>#DIV/0!</v>
      </c>
      <c r="J236" s="395" t="e">
        <v>#DIV/0!</v>
      </c>
      <c r="K236" s="51"/>
      <c r="L236" s="58" t="e">
        <f t="shared" ref="L236:L244" si="19">(L134-L98)/L134</f>
        <v>#DIV/0!</v>
      </c>
      <c r="M236" s="51"/>
      <c r="N236" s="58" t="e">
        <f t="shared" ref="N236:N244" si="20">(N134-N98)/N134</f>
        <v>#DIV/0!</v>
      </c>
      <c r="O236" s="51"/>
      <c r="P236" s="58" t="e">
        <f t="shared" ref="P236:P244" si="21">(P134-P98)/P134</f>
        <v>#DIV/0!</v>
      </c>
    </row>
    <row r="237" spans="2:16" s="10" customFormat="1" ht="12.75" x14ac:dyDescent="0.2">
      <c r="B237" s="5"/>
      <c r="C237" s="5"/>
      <c r="D237" s="18" t="s">
        <v>54</v>
      </c>
      <c r="E237" s="179" t="e">
        <f t="shared" si="18"/>
        <v>#DIV/0!</v>
      </c>
      <c r="F237" s="179"/>
      <c r="G237" s="179"/>
      <c r="H237" s="40"/>
      <c r="I237" s="386" t="e">
        <v>#DIV/0!</v>
      </c>
      <c r="J237" s="386" t="e">
        <v>#DIV/0!</v>
      </c>
      <c r="K237" s="53"/>
      <c r="L237" s="59" t="e">
        <f t="shared" si="19"/>
        <v>#DIV/0!</v>
      </c>
      <c r="M237" s="53"/>
      <c r="N237" s="59" t="e">
        <f t="shared" si="20"/>
        <v>#DIV/0!</v>
      </c>
      <c r="O237" s="53"/>
      <c r="P237" s="59" t="e">
        <f t="shared" si="21"/>
        <v>#DIV/0!</v>
      </c>
    </row>
    <row r="238" spans="2:16" s="10" customFormat="1" ht="12.75" x14ac:dyDescent="0.2">
      <c r="B238" s="5"/>
      <c r="C238" s="5"/>
      <c r="D238" s="26" t="s">
        <v>55</v>
      </c>
      <c r="E238" s="180" t="e">
        <f t="shared" si="18"/>
        <v>#DIV/0!</v>
      </c>
      <c r="F238" s="180"/>
      <c r="G238" s="180"/>
      <c r="H238" s="202"/>
      <c r="I238" s="396" t="e">
        <v>#DIV/0!</v>
      </c>
      <c r="J238" s="396" t="e">
        <v>#DIV/0!</v>
      </c>
      <c r="K238" s="71"/>
      <c r="L238" s="60" t="e">
        <f t="shared" si="19"/>
        <v>#DIV/0!</v>
      </c>
      <c r="M238" s="71"/>
      <c r="N238" s="60" t="e">
        <f t="shared" si="20"/>
        <v>#DIV/0!</v>
      </c>
      <c r="O238" s="71"/>
      <c r="P238" s="60" t="e">
        <f t="shared" si="21"/>
        <v>#DIV/0!</v>
      </c>
    </row>
    <row r="239" spans="2:16" s="10" customFormat="1" ht="12.75" x14ac:dyDescent="0.2">
      <c r="B239" s="5"/>
      <c r="C239" s="5"/>
      <c r="D239" s="24" t="s">
        <v>56</v>
      </c>
      <c r="E239" s="178" t="e">
        <f t="shared" si="18"/>
        <v>#DIV/0!</v>
      </c>
      <c r="F239" s="178"/>
      <c r="G239" s="178"/>
      <c r="H239" s="39"/>
      <c r="I239" s="395" t="e">
        <v>#DIV/0!</v>
      </c>
      <c r="J239" s="395" t="e">
        <v>#DIV/0!</v>
      </c>
      <c r="K239" s="51"/>
      <c r="L239" s="58" t="e">
        <f t="shared" si="19"/>
        <v>#DIV/0!</v>
      </c>
      <c r="M239" s="51"/>
      <c r="N239" s="58" t="e">
        <f t="shared" si="20"/>
        <v>#DIV/0!</v>
      </c>
      <c r="O239" s="51"/>
      <c r="P239" s="58" t="e">
        <f t="shared" si="21"/>
        <v>#DIV/0!</v>
      </c>
    </row>
    <row r="240" spans="2:16" s="10" customFormat="1" ht="12.75" x14ac:dyDescent="0.2">
      <c r="B240" s="5"/>
      <c r="C240" s="5"/>
      <c r="D240" s="18" t="s">
        <v>57</v>
      </c>
      <c r="E240" s="179" t="e">
        <f t="shared" si="18"/>
        <v>#DIV/0!</v>
      </c>
      <c r="F240" s="179"/>
      <c r="G240" s="179"/>
      <c r="H240" s="40"/>
      <c r="I240" s="386" t="e">
        <v>#DIV/0!</v>
      </c>
      <c r="J240" s="386" t="e">
        <v>#DIV/0!</v>
      </c>
      <c r="K240" s="53"/>
      <c r="L240" s="59" t="e">
        <f t="shared" si="19"/>
        <v>#DIV/0!</v>
      </c>
      <c r="M240" s="53"/>
      <c r="N240" s="59" t="e">
        <f t="shared" si="20"/>
        <v>#DIV/0!</v>
      </c>
      <c r="O240" s="53"/>
      <c r="P240" s="59" t="e">
        <f t="shared" si="21"/>
        <v>#DIV/0!</v>
      </c>
    </row>
    <row r="241" spans="2:16" s="10" customFormat="1" ht="12.75" x14ac:dyDescent="0.2">
      <c r="B241" s="5"/>
      <c r="C241" s="5"/>
      <c r="D241" s="26" t="s">
        <v>58</v>
      </c>
      <c r="E241" s="180" t="e">
        <f t="shared" si="18"/>
        <v>#DIV/0!</v>
      </c>
      <c r="F241" s="180"/>
      <c r="G241" s="180"/>
      <c r="H241" s="202"/>
      <c r="I241" s="396" t="e">
        <v>#DIV/0!</v>
      </c>
      <c r="J241" s="396" t="e">
        <v>#DIV/0!</v>
      </c>
      <c r="K241" s="71"/>
      <c r="L241" s="60" t="e">
        <f t="shared" si="19"/>
        <v>#DIV/0!</v>
      </c>
      <c r="M241" s="71"/>
      <c r="N241" s="60" t="e">
        <f t="shared" si="20"/>
        <v>#DIV/0!</v>
      </c>
      <c r="O241" s="71"/>
      <c r="P241" s="60" t="e">
        <f t="shared" si="21"/>
        <v>#DIV/0!</v>
      </c>
    </row>
    <row r="242" spans="2:16" s="10" customFormat="1" ht="12.75" x14ac:dyDescent="0.2">
      <c r="B242" s="5"/>
      <c r="C242" s="5"/>
      <c r="D242" s="24" t="s">
        <v>59</v>
      </c>
      <c r="E242" s="178" t="e">
        <f t="shared" si="18"/>
        <v>#DIV/0!</v>
      </c>
      <c r="F242" s="178"/>
      <c r="G242" s="178"/>
      <c r="H242" s="39"/>
      <c r="I242" s="395" t="e">
        <v>#DIV/0!</v>
      </c>
      <c r="J242" s="395" t="e">
        <v>#DIV/0!</v>
      </c>
      <c r="K242" s="51"/>
      <c r="L242" s="58" t="e">
        <f t="shared" si="19"/>
        <v>#DIV/0!</v>
      </c>
      <c r="M242" s="51"/>
      <c r="N242" s="58" t="e">
        <f t="shared" si="20"/>
        <v>#DIV/0!</v>
      </c>
      <c r="O242" s="51"/>
      <c r="P242" s="58" t="e">
        <f t="shared" si="21"/>
        <v>#DIV/0!</v>
      </c>
    </row>
    <row r="243" spans="2:16" s="10" customFormat="1" ht="12.75" x14ac:dyDescent="0.2">
      <c r="B243" s="5"/>
      <c r="C243" s="5"/>
      <c r="D243" s="18" t="s">
        <v>66</v>
      </c>
      <c r="E243" s="179" t="e">
        <f t="shared" si="18"/>
        <v>#DIV/0!</v>
      </c>
      <c r="F243" s="179"/>
      <c r="G243" s="179"/>
      <c r="H243" s="40"/>
      <c r="I243" s="386" t="e">
        <v>#DIV/0!</v>
      </c>
      <c r="J243" s="386" t="e">
        <v>#DIV/0!</v>
      </c>
      <c r="K243" s="53"/>
      <c r="L243" s="59" t="e">
        <f t="shared" si="19"/>
        <v>#DIV/0!</v>
      </c>
      <c r="M243" s="53"/>
      <c r="N243" s="59" t="e">
        <f t="shared" si="20"/>
        <v>#DIV/0!</v>
      </c>
      <c r="O243" s="53"/>
      <c r="P243" s="59" t="e">
        <f t="shared" si="21"/>
        <v>#DIV/0!</v>
      </c>
    </row>
    <row r="244" spans="2:16" s="10" customFormat="1" ht="12.75" x14ac:dyDescent="0.2">
      <c r="B244" s="5"/>
      <c r="C244" s="5"/>
      <c r="D244" s="26" t="s">
        <v>67</v>
      </c>
      <c r="E244" s="180" t="e">
        <f t="shared" si="18"/>
        <v>#DIV/0!</v>
      </c>
      <c r="F244" s="180"/>
      <c r="G244" s="180"/>
      <c r="H244" s="202"/>
      <c r="I244" s="396" t="e">
        <v>#DIV/0!</v>
      </c>
      <c r="J244" s="396" t="e">
        <v>#DIV/0!</v>
      </c>
      <c r="K244" s="71"/>
      <c r="L244" s="60" t="e">
        <f t="shared" si="19"/>
        <v>#DIV/0!</v>
      </c>
      <c r="M244" s="71"/>
      <c r="N244" s="60" t="e">
        <f t="shared" si="20"/>
        <v>#DIV/0!</v>
      </c>
      <c r="O244" s="71"/>
      <c r="P244" s="60" t="e">
        <f t="shared" si="21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4"/>
      <c r="I245" s="395" t="e">
        <v>#DIV/0!</v>
      </c>
      <c r="J245" s="395" t="e">
        <v>#DIV/0!</v>
      </c>
      <c r="K245" s="21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18"/>
      <c r="I246" s="386" t="e">
        <v>#DIV/0!</v>
      </c>
      <c r="J246" s="386" t="e">
        <v>#DIV/0!</v>
      </c>
      <c r="K246" s="5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6"/>
      <c r="I247" s="396" t="e">
        <v>#DIV/0!</v>
      </c>
      <c r="J247" s="396" t="e">
        <v>#DIV/0!</v>
      </c>
      <c r="K247" s="6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6"/>
      <c r="I248" s="396">
        <f>(I191-I175)/I191</f>
        <v>0.45239711235885732</v>
      </c>
      <c r="J248" s="396">
        <f>(J191-J175)/J191</f>
        <v>0.44936187731576782</v>
      </c>
      <c r="K248" s="6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4" t="s">
        <v>53</v>
      </c>
      <c r="E249" s="178" t="e">
        <f t="shared" ref="E249:E257" si="22">E125/E116</f>
        <v>#DIV/0!</v>
      </c>
      <c r="F249" s="178"/>
      <c r="G249" s="178"/>
      <c r="H249" s="39"/>
      <c r="I249" s="395" t="e">
        <v>#DIV/0!</v>
      </c>
      <c r="J249" s="395" t="e">
        <v>#DIV/0!</v>
      </c>
      <c r="K249" s="51"/>
      <c r="L249" s="58" t="e">
        <f t="shared" ref="L249:L257" si="23">L125/L116</f>
        <v>#DIV/0!</v>
      </c>
      <c r="M249" s="51"/>
      <c r="N249" s="58" t="e">
        <f t="shared" ref="N249:N257" si="24">N125/N116</f>
        <v>#DIV/0!</v>
      </c>
      <c r="O249" s="51"/>
      <c r="P249" s="58" t="e">
        <f t="shared" ref="P249:P257" si="25">P125/P116</f>
        <v>#DIV/0!</v>
      </c>
    </row>
    <row r="250" spans="2:16" s="10" customFormat="1" ht="12.75" x14ac:dyDescent="0.2">
      <c r="B250" s="5"/>
      <c r="C250" s="5"/>
      <c r="D250" s="18" t="s">
        <v>54</v>
      </c>
      <c r="E250" s="179" t="e">
        <f t="shared" si="22"/>
        <v>#DIV/0!</v>
      </c>
      <c r="F250" s="179"/>
      <c r="G250" s="179"/>
      <c r="H250" s="40"/>
      <c r="I250" s="386" t="e">
        <v>#DIV/0!</v>
      </c>
      <c r="J250" s="386" t="e">
        <v>#DIV/0!</v>
      </c>
      <c r="K250" s="53"/>
      <c r="L250" s="59" t="e">
        <f t="shared" si="23"/>
        <v>#DIV/0!</v>
      </c>
      <c r="M250" s="53"/>
      <c r="N250" s="59" t="e">
        <f t="shared" si="24"/>
        <v>#DIV/0!</v>
      </c>
      <c r="O250" s="53"/>
      <c r="P250" s="59" t="e">
        <f t="shared" si="25"/>
        <v>#DIV/0!</v>
      </c>
    </row>
    <row r="251" spans="2:16" s="10" customFormat="1" ht="12.75" x14ac:dyDescent="0.2">
      <c r="B251" s="5"/>
      <c r="C251" s="5"/>
      <c r="D251" s="26" t="s">
        <v>55</v>
      </c>
      <c r="E251" s="180" t="e">
        <f t="shared" si="22"/>
        <v>#DIV/0!</v>
      </c>
      <c r="F251" s="180"/>
      <c r="G251" s="180"/>
      <c r="H251" s="202"/>
      <c r="I251" s="396" t="e">
        <v>#DIV/0!</v>
      </c>
      <c r="J251" s="396" t="e">
        <v>#DIV/0!</v>
      </c>
      <c r="K251" s="71"/>
      <c r="L251" s="60" t="e">
        <f t="shared" si="23"/>
        <v>#DIV/0!</v>
      </c>
      <c r="M251" s="71"/>
      <c r="N251" s="60" t="e">
        <f t="shared" si="24"/>
        <v>#DIV/0!</v>
      </c>
      <c r="O251" s="71"/>
      <c r="P251" s="60" t="e">
        <f t="shared" si="25"/>
        <v>#DIV/0!</v>
      </c>
    </row>
    <row r="252" spans="2:16" s="10" customFormat="1" ht="12.75" x14ac:dyDescent="0.2">
      <c r="B252" s="5"/>
      <c r="C252" s="5"/>
      <c r="D252" s="24" t="s">
        <v>56</v>
      </c>
      <c r="E252" s="178" t="e">
        <f t="shared" si="22"/>
        <v>#DIV/0!</v>
      </c>
      <c r="F252" s="178"/>
      <c r="G252" s="178"/>
      <c r="H252" s="39"/>
      <c r="I252" s="395" t="e">
        <v>#DIV/0!</v>
      </c>
      <c r="J252" s="395" t="e">
        <v>#DIV/0!</v>
      </c>
      <c r="K252" s="51"/>
      <c r="L252" s="58" t="e">
        <f t="shared" si="23"/>
        <v>#DIV/0!</v>
      </c>
      <c r="M252" s="51"/>
      <c r="N252" s="58" t="e">
        <f t="shared" si="24"/>
        <v>#DIV/0!</v>
      </c>
      <c r="O252" s="51"/>
      <c r="P252" s="58" t="e">
        <f t="shared" si="25"/>
        <v>#DIV/0!</v>
      </c>
    </row>
    <row r="253" spans="2:16" s="10" customFormat="1" ht="12.75" x14ac:dyDescent="0.2">
      <c r="B253" s="5"/>
      <c r="C253" s="5"/>
      <c r="D253" s="18" t="s">
        <v>57</v>
      </c>
      <c r="E253" s="179" t="e">
        <f t="shared" si="22"/>
        <v>#DIV/0!</v>
      </c>
      <c r="F253" s="179"/>
      <c r="G253" s="179"/>
      <c r="H253" s="40"/>
      <c r="I253" s="386" t="e">
        <v>#DIV/0!</v>
      </c>
      <c r="J253" s="386" t="e">
        <v>#DIV/0!</v>
      </c>
      <c r="K253" s="53"/>
      <c r="L253" s="59" t="e">
        <f t="shared" si="23"/>
        <v>#DIV/0!</v>
      </c>
      <c r="M253" s="53"/>
      <c r="N253" s="59" t="e">
        <f t="shared" si="24"/>
        <v>#DIV/0!</v>
      </c>
      <c r="O253" s="53"/>
      <c r="P253" s="59" t="e">
        <f t="shared" si="25"/>
        <v>#DIV/0!</v>
      </c>
    </row>
    <row r="254" spans="2:16" s="10" customFormat="1" ht="12.75" x14ac:dyDescent="0.2">
      <c r="B254" s="5"/>
      <c r="C254" s="5"/>
      <c r="D254" s="26" t="s">
        <v>58</v>
      </c>
      <c r="E254" s="180" t="e">
        <f t="shared" si="22"/>
        <v>#DIV/0!</v>
      </c>
      <c r="F254" s="180"/>
      <c r="G254" s="180"/>
      <c r="H254" s="202"/>
      <c r="I254" s="396" t="e">
        <v>#DIV/0!</v>
      </c>
      <c r="J254" s="396" t="e">
        <v>#DIV/0!</v>
      </c>
      <c r="K254" s="71"/>
      <c r="L254" s="60" t="e">
        <f t="shared" si="23"/>
        <v>#DIV/0!</v>
      </c>
      <c r="M254" s="71"/>
      <c r="N254" s="60" t="e">
        <f t="shared" si="24"/>
        <v>#DIV/0!</v>
      </c>
      <c r="O254" s="71"/>
      <c r="P254" s="60" t="e">
        <f t="shared" si="25"/>
        <v>#DIV/0!</v>
      </c>
    </row>
    <row r="255" spans="2:16" s="10" customFormat="1" ht="12.75" x14ac:dyDescent="0.2">
      <c r="B255" s="5"/>
      <c r="C255" s="5"/>
      <c r="D255" s="24" t="s">
        <v>59</v>
      </c>
      <c r="E255" s="178" t="e">
        <f t="shared" si="22"/>
        <v>#DIV/0!</v>
      </c>
      <c r="F255" s="178"/>
      <c r="G255" s="178"/>
      <c r="H255" s="39"/>
      <c r="I255" s="395" t="e">
        <v>#DIV/0!</v>
      </c>
      <c r="J255" s="395" t="e">
        <v>#DIV/0!</v>
      </c>
      <c r="K255" s="51"/>
      <c r="L255" s="58" t="e">
        <f t="shared" si="23"/>
        <v>#DIV/0!</v>
      </c>
      <c r="M255" s="51"/>
      <c r="N255" s="58" t="e">
        <f t="shared" si="24"/>
        <v>#DIV/0!</v>
      </c>
      <c r="O255" s="51"/>
      <c r="P255" s="58" t="e">
        <f t="shared" si="25"/>
        <v>#DIV/0!</v>
      </c>
    </row>
    <row r="256" spans="2:16" s="10" customFormat="1" ht="12.75" x14ac:dyDescent="0.2">
      <c r="B256" s="5"/>
      <c r="C256" s="5"/>
      <c r="D256" s="18" t="s">
        <v>66</v>
      </c>
      <c r="E256" s="179" t="e">
        <f t="shared" si="22"/>
        <v>#DIV/0!</v>
      </c>
      <c r="F256" s="179"/>
      <c r="G256" s="179"/>
      <c r="H256" s="40"/>
      <c r="I256" s="386" t="e">
        <v>#DIV/0!</v>
      </c>
      <c r="J256" s="386" t="e">
        <v>#DIV/0!</v>
      </c>
      <c r="K256" s="53"/>
      <c r="L256" s="59" t="e">
        <f t="shared" si="23"/>
        <v>#DIV/0!</v>
      </c>
      <c r="M256" s="53"/>
      <c r="N256" s="59" t="e">
        <f t="shared" si="24"/>
        <v>#DIV/0!</v>
      </c>
      <c r="O256" s="53"/>
      <c r="P256" s="59" t="e">
        <f t="shared" si="25"/>
        <v>#DIV/0!</v>
      </c>
    </row>
    <row r="257" spans="2:16" s="10" customFormat="1" ht="12.75" x14ac:dyDescent="0.2">
      <c r="B257" s="5"/>
      <c r="C257" s="5"/>
      <c r="D257" s="26" t="s">
        <v>67</v>
      </c>
      <c r="E257" s="180" t="e">
        <f t="shared" si="22"/>
        <v>#DIV/0!</v>
      </c>
      <c r="F257" s="180"/>
      <c r="G257" s="180"/>
      <c r="H257" s="202"/>
      <c r="I257" s="396" t="e">
        <v>#DIV/0!</v>
      </c>
      <c r="J257" s="396" t="e">
        <v>#DIV/0!</v>
      </c>
      <c r="K257" s="71"/>
      <c r="L257" s="60" t="e">
        <f t="shared" si="23"/>
        <v>#DIV/0!</v>
      </c>
      <c r="M257" s="71"/>
      <c r="N257" s="60" t="e">
        <f t="shared" si="24"/>
        <v>#DIV/0!</v>
      </c>
      <c r="O257" s="71"/>
      <c r="P257" s="60" t="e">
        <f t="shared" si="25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4"/>
      <c r="I258" s="395" t="e">
        <v>#DIV/0!</v>
      </c>
      <c r="J258" s="395" t="e">
        <v>#DIV/0!</v>
      </c>
      <c r="K258" s="21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18"/>
      <c r="I259" s="386" t="e">
        <v>#DIV/0!</v>
      </c>
      <c r="J259" s="386" t="e">
        <v>#DIV/0!</v>
      </c>
      <c r="K259" s="5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6"/>
      <c r="I260" s="396" t="e">
        <v>#DIV/0!</v>
      </c>
      <c r="J260" s="396" t="e">
        <v>#DIV/0!</v>
      </c>
      <c r="K260" s="6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6"/>
      <c r="I261" s="396" t="e">
        <v>#DIV/0!</v>
      </c>
      <c r="J261" s="396" t="e">
        <v>#DIV/0!</v>
      </c>
      <c r="K261" s="6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4" t="s">
        <v>53</v>
      </c>
      <c r="E262" s="169" t="e">
        <f>(E16+E18)*2/E26</f>
        <v>#DIV/0!</v>
      </c>
      <c r="F262" s="169"/>
      <c r="G262" s="27"/>
      <c r="H262" s="39"/>
      <c r="I262" s="283" t="e">
        <v>#DIV/0!</v>
      </c>
      <c r="J262" s="283" t="e">
        <v>#DIV/0!</v>
      </c>
      <c r="K262" s="51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18</v>
      </c>
      <c r="D263" s="181" t="str">
        <f>D62</f>
        <v>Vendredi Scolaire</v>
      </c>
      <c r="E263" s="206">
        <f>E62</f>
        <v>0</v>
      </c>
      <c r="F263" s="206"/>
      <c r="G263" s="207"/>
      <c r="H263" s="192">
        <f>H62</f>
        <v>11</v>
      </c>
      <c r="I263" s="397">
        <v>0</v>
      </c>
      <c r="J263" s="397">
        <v>0</v>
      </c>
      <c r="K263" s="34">
        <f t="shared" ref="K263" si="26">K62</f>
        <v>7</v>
      </c>
      <c r="L263" s="61">
        <f t="shared" ref="L263:P263" si="27">L62</f>
        <v>0</v>
      </c>
      <c r="M263" s="34">
        <f t="shared" si="27"/>
        <v>7</v>
      </c>
      <c r="N263" s="61">
        <f t="shared" si="27"/>
        <v>0</v>
      </c>
      <c r="O263" s="34">
        <f t="shared" si="27"/>
        <v>7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43"/>
      <c r="I264" s="208"/>
      <c r="J264" s="43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6">
    <mergeCell ref="A11:A151"/>
    <mergeCell ref="A152:A155"/>
    <mergeCell ref="A156:A195"/>
    <mergeCell ref="G164:G167"/>
    <mergeCell ref="G184:G187"/>
    <mergeCell ref="G188:G191"/>
  </mergeCells>
  <phoneticPr fontId="16" type="noConversion"/>
  <printOptions horizontalCentered="1" verticalCentered="1"/>
  <pageMargins left="0.70866141732283472" right="0.70866141732283472" top="0.74803149606299213" bottom="0.74803149606299213" header="0.31496062992125984" footer="0"/>
  <pageSetup paperSize="8" scale="61" fitToHeight="2" orientation="portrait" r:id="rId1"/>
  <headerFooter>
    <oddFooter>&amp;L&amp;D&amp;R&amp;F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pageSetUpPr fitToPage="1"/>
  </sheetPr>
  <dimension ref="A1:HY285"/>
  <sheetViews>
    <sheetView workbookViewId="0">
      <pane xSplit="1" ySplit="10" topLeftCell="E261" activePane="bottomRight" state="frozen"/>
      <selection activeCell="K166" sqref="K166"/>
      <selection pane="topRight" activeCell="K166" sqref="K166"/>
      <selection pane="bottomLeft" activeCell="K166" sqref="K166"/>
      <selection pane="bottomRight" sqref="A1:P263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5.75" style="138" customWidth="1"/>
    <col min="8" max="8" width="4.375" style="220" customWidth="1"/>
    <col min="9" max="9" width="16.625" style="138" customWidth="1"/>
    <col min="10" max="10" width="16.625" style="220"/>
    <col min="11" max="11" width="4.375" style="230" customWidth="1"/>
    <col min="13" max="13" width="4.375" customWidth="1"/>
    <col min="15" max="15" width="4.375" customWidth="1"/>
    <col min="16" max="16" width="16.875" customWidth="1"/>
    <col min="18" max="22" width="10.125" bestFit="1" customWidth="1"/>
    <col min="23" max="23" width="12.375" bestFit="1" customWidth="1"/>
    <col min="24" max="24" width="37.25" customWidth="1"/>
    <col min="34" max="34" width="39.125" customWidth="1"/>
    <col min="48" max="48" width="39.625" customWidth="1"/>
    <col min="63" max="63" width="37" customWidth="1"/>
    <col min="82" max="82" width="37.25" customWidth="1"/>
    <col min="92" max="92" width="39.125" customWidth="1"/>
    <col min="106" max="106" width="39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220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220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229">
        <v>0.75347222222222221</v>
      </c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229">
        <v>0.2673611111111111</v>
      </c>
      <c r="K5" s="228"/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229">
        <v>0.4861111111111111</v>
      </c>
      <c r="K6" s="228"/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227"/>
      <c r="K7" s="228"/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227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" customHeight="1" x14ac:dyDescent="0.3">
      <c r="B10" s="62" t="s">
        <v>23</v>
      </c>
      <c r="C10" s="1"/>
      <c r="D10" s="3" t="s">
        <v>7</v>
      </c>
      <c r="E10" s="189" t="s">
        <v>0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214" t="s">
        <v>238</v>
      </c>
      <c r="F11" s="192"/>
      <c r="G11" s="192"/>
      <c r="H11" s="233"/>
      <c r="I11" s="233" t="s">
        <v>205</v>
      </c>
      <c r="J11" s="233" t="s">
        <v>205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233" t="s">
        <v>222</v>
      </c>
      <c r="J12" s="233" t="s">
        <v>222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8" t="s">
        <v>208</v>
      </c>
      <c r="E13" s="24"/>
      <c r="F13" s="24"/>
      <c r="G13" s="143"/>
      <c r="H13" s="235"/>
      <c r="I13" s="327"/>
      <c r="J13" s="327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187"/>
      <c r="E14" s="157" t="s">
        <v>209</v>
      </c>
      <c r="F14" s="18"/>
      <c r="G14" s="143"/>
      <c r="H14" s="237"/>
      <c r="I14" s="327">
        <v>9.8390000000000004</v>
      </c>
      <c r="J14" s="327">
        <v>9.8390000000000004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26"/>
      <c r="E15" s="158" t="s">
        <v>210</v>
      </c>
      <c r="F15" s="26"/>
      <c r="G15" s="193"/>
      <c r="H15" s="240"/>
      <c r="I15" s="328">
        <v>7.36</v>
      </c>
      <c r="J15" s="328">
        <v>7.36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4" t="s">
        <v>11</v>
      </c>
      <c r="E16" s="24"/>
      <c r="F16" s="24"/>
      <c r="G16" s="144"/>
      <c r="H16" s="235"/>
      <c r="I16" s="248">
        <v>4.5138888888888888E-2</v>
      </c>
      <c r="J16" s="248">
        <v>4.5138888888888888E-2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5"/>
      <c r="H17" s="240"/>
      <c r="I17" s="333"/>
      <c r="J17" s="333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314"/>
      <c r="J18" s="314"/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333"/>
      <c r="J19" s="333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5</v>
      </c>
      <c r="J20" s="246">
        <v>5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88</v>
      </c>
      <c r="E21" s="24"/>
      <c r="F21" s="24"/>
      <c r="G21" s="147"/>
      <c r="H21" s="235"/>
      <c r="I21" s="248">
        <v>0.4861111111111111</v>
      </c>
      <c r="J21" s="248">
        <v>0.4861111111111111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/>
      <c r="J22" s="249"/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21" t="s">
        <v>214</v>
      </c>
      <c r="E24" s="18"/>
      <c r="F24" s="18"/>
      <c r="G24" s="148"/>
      <c r="H24" s="237"/>
      <c r="I24" s="248">
        <v>0.4861111111111111</v>
      </c>
      <c r="J24" s="248">
        <v>0.4861111111111111</v>
      </c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/>
      <c r="J25" s="250"/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6" t="s">
        <v>17</v>
      </c>
      <c r="C26" s="17"/>
      <c r="D26" s="21" t="s">
        <v>47</v>
      </c>
      <c r="E26" s="194"/>
      <c r="F26" s="194"/>
      <c r="G26" s="150"/>
      <c r="H26" s="251"/>
      <c r="I26" s="252" t="s">
        <v>85</v>
      </c>
      <c r="J26" s="252" t="s">
        <v>85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5"/>
      <c r="C27" s="36"/>
      <c r="D27" s="67" t="s">
        <v>48</v>
      </c>
      <c r="E27" s="195"/>
      <c r="F27" s="195"/>
      <c r="G27" s="150"/>
      <c r="H27" s="254"/>
      <c r="I27" s="252" t="s">
        <v>85</v>
      </c>
      <c r="J27" s="252" t="s">
        <v>85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5"/>
      <c r="C28" s="36"/>
      <c r="D28" s="69" t="s">
        <v>43</v>
      </c>
      <c r="E28" s="196"/>
      <c r="F28" s="196"/>
      <c r="G28" s="150"/>
      <c r="H28" s="256"/>
      <c r="I28" s="252"/>
      <c r="J28" s="252"/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5"/>
      <c r="C29" s="36"/>
      <c r="D29" s="67" t="s">
        <v>44</v>
      </c>
      <c r="E29" s="195"/>
      <c r="F29" s="195"/>
      <c r="G29" s="150"/>
      <c r="H29" s="254"/>
      <c r="I29" s="252"/>
      <c r="J29" s="252"/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5"/>
      <c r="C30" s="36"/>
      <c r="D30" s="69" t="s">
        <v>45</v>
      </c>
      <c r="E30" s="196"/>
      <c r="F30" s="196"/>
      <c r="G30" s="150"/>
      <c r="H30" s="256"/>
      <c r="I30" s="252"/>
      <c r="J30" s="252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5"/>
      <c r="C31" s="36"/>
      <c r="D31" s="67" t="s">
        <v>46</v>
      </c>
      <c r="E31" s="195"/>
      <c r="F31" s="195"/>
      <c r="G31" s="150"/>
      <c r="H31" s="254"/>
      <c r="I31" s="252"/>
      <c r="J31" s="252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5"/>
      <c r="C32" s="36"/>
      <c r="D32" s="69" t="s">
        <v>41</v>
      </c>
      <c r="E32" s="196"/>
      <c r="F32" s="196"/>
      <c r="G32" s="150"/>
      <c r="H32" s="256"/>
      <c r="I32" s="252" t="s">
        <v>85</v>
      </c>
      <c r="J32" s="252" t="s">
        <v>85</v>
      </c>
      <c r="K32" s="258"/>
      <c r="L32" s="70"/>
      <c r="M32" s="70"/>
      <c r="N32" s="70"/>
      <c r="O32" s="70"/>
      <c r="P32" s="70"/>
    </row>
    <row r="33" spans="1:16" s="10" customFormat="1" ht="12.75" x14ac:dyDescent="0.2">
      <c r="A33" s="424"/>
      <c r="B33" s="5"/>
      <c r="C33" s="36"/>
      <c r="D33" s="67" t="s">
        <v>42</v>
      </c>
      <c r="E33" s="195"/>
      <c r="F33" s="195"/>
      <c r="G33" s="150"/>
      <c r="H33" s="254"/>
      <c r="I33" s="252" t="s">
        <v>85</v>
      </c>
      <c r="J33" s="252" t="s">
        <v>85</v>
      </c>
      <c r="K33" s="255"/>
      <c r="L33" s="68"/>
      <c r="M33" s="68"/>
      <c r="N33" s="68"/>
      <c r="O33" s="68"/>
      <c r="P33" s="68"/>
    </row>
    <row r="34" spans="1:16" s="10" customFormat="1" ht="12.75" x14ac:dyDescent="0.2">
      <c r="A34" s="424"/>
      <c r="B34" s="5"/>
      <c r="C34" s="36"/>
      <c r="D34" s="69" t="s">
        <v>49</v>
      </c>
      <c r="E34" s="196"/>
      <c r="F34" s="196"/>
      <c r="G34" s="150"/>
      <c r="H34" s="256"/>
      <c r="I34" s="252"/>
      <c r="J34" s="252"/>
      <c r="K34" s="258"/>
      <c r="L34" s="70"/>
      <c r="M34" s="70"/>
      <c r="N34" s="70"/>
      <c r="O34" s="70"/>
      <c r="P34" s="70"/>
    </row>
    <row r="35" spans="1:16" s="10" customFormat="1" ht="12.75" x14ac:dyDescent="0.2">
      <c r="A35" s="424"/>
      <c r="B35" s="5"/>
      <c r="C35" s="36"/>
      <c r="D35" s="67" t="s">
        <v>50</v>
      </c>
      <c r="E35" s="195"/>
      <c r="F35" s="195"/>
      <c r="G35" s="150"/>
      <c r="H35" s="254"/>
      <c r="I35" s="252"/>
      <c r="J35" s="252"/>
      <c r="K35" s="255"/>
      <c r="L35" s="68"/>
      <c r="M35" s="68"/>
      <c r="N35" s="68"/>
      <c r="O35" s="68"/>
      <c r="P35" s="68"/>
    </row>
    <row r="36" spans="1:16" s="10" customFormat="1" ht="12.75" x14ac:dyDescent="0.2">
      <c r="A36" s="424"/>
      <c r="B36" s="5"/>
      <c r="C36" s="36"/>
      <c r="D36" s="69" t="s">
        <v>51</v>
      </c>
      <c r="E36" s="196"/>
      <c r="F36" s="196"/>
      <c r="G36" s="150"/>
      <c r="H36" s="256"/>
      <c r="I36" s="252"/>
      <c r="J36" s="252"/>
      <c r="K36" s="258"/>
      <c r="L36" s="70"/>
      <c r="M36" s="70"/>
      <c r="N36" s="70"/>
      <c r="O36" s="70"/>
      <c r="P36" s="70"/>
    </row>
    <row r="37" spans="1:16" s="10" customFormat="1" ht="12.75" x14ac:dyDescent="0.2">
      <c r="A37" s="424"/>
      <c r="B37" s="5"/>
      <c r="C37" s="36"/>
      <c r="D37" s="67" t="s">
        <v>52</v>
      </c>
      <c r="E37" s="195"/>
      <c r="F37" s="195"/>
      <c r="G37" s="150"/>
      <c r="H37" s="254"/>
      <c r="I37" s="252"/>
      <c r="J37" s="252"/>
      <c r="K37" s="255"/>
      <c r="L37" s="68"/>
      <c r="M37" s="68"/>
      <c r="N37" s="68"/>
      <c r="O37" s="68"/>
      <c r="P37" s="68"/>
    </row>
    <row r="38" spans="1:16" s="10" customFormat="1" ht="12.75" x14ac:dyDescent="0.2">
      <c r="A38" s="424"/>
      <c r="B38" s="5"/>
      <c r="C38" s="36"/>
      <c r="D38" s="69" t="s">
        <v>60</v>
      </c>
      <c r="E38" s="196"/>
      <c r="F38" s="196"/>
      <c r="G38" s="150"/>
      <c r="H38" s="256"/>
      <c r="I38" s="252"/>
      <c r="J38" s="252"/>
      <c r="K38" s="258"/>
      <c r="L38" s="70"/>
      <c r="M38" s="70"/>
      <c r="N38" s="70"/>
      <c r="O38" s="70"/>
      <c r="P38" s="70"/>
    </row>
    <row r="39" spans="1:16" s="10" customFormat="1" ht="12.75" x14ac:dyDescent="0.2">
      <c r="A39" s="424"/>
      <c r="B39" s="5"/>
      <c r="C39" s="36"/>
      <c r="D39" s="67" t="s">
        <v>61</v>
      </c>
      <c r="E39" s="195"/>
      <c r="F39" s="195"/>
      <c r="G39" s="150"/>
      <c r="H39" s="254"/>
      <c r="I39" s="252"/>
      <c r="J39" s="252"/>
      <c r="K39" s="255"/>
      <c r="L39" s="68"/>
      <c r="M39" s="68"/>
      <c r="N39" s="68"/>
      <c r="O39" s="68"/>
      <c r="P39" s="68"/>
    </row>
    <row r="40" spans="1:16" s="10" customFormat="1" ht="12.75" x14ac:dyDescent="0.2">
      <c r="A40" s="424"/>
      <c r="B40" s="5"/>
      <c r="C40" s="36"/>
      <c r="D40" s="69" t="s">
        <v>62</v>
      </c>
      <c r="E40" s="196"/>
      <c r="F40" s="196"/>
      <c r="G40" s="150"/>
      <c r="H40" s="256"/>
      <c r="I40" s="252"/>
      <c r="J40" s="252"/>
      <c r="K40" s="258"/>
      <c r="L40" s="70"/>
      <c r="M40" s="70"/>
      <c r="N40" s="70"/>
      <c r="O40" s="70"/>
      <c r="P40" s="70"/>
    </row>
    <row r="41" spans="1:16" s="10" customFormat="1" ht="12.75" x14ac:dyDescent="0.2">
      <c r="A41" s="424"/>
      <c r="B41" s="5"/>
      <c r="C41" s="36"/>
      <c r="D41" s="67" t="s">
        <v>63</v>
      </c>
      <c r="E41" s="195"/>
      <c r="F41" s="195"/>
      <c r="G41" s="150"/>
      <c r="H41" s="254"/>
      <c r="I41" s="252"/>
      <c r="J41" s="252"/>
      <c r="K41" s="255"/>
      <c r="L41" s="68"/>
      <c r="M41" s="68"/>
      <c r="N41" s="68"/>
      <c r="O41" s="68"/>
      <c r="P41" s="68"/>
    </row>
    <row r="42" spans="1:16" s="10" customFormat="1" ht="12.75" x14ac:dyDescent="0.2">
      <c r="A42" s="424"/>
      <c r="B42" s="5"/>
      <c r="C42" s="36"/>
      <c r="D42" s="69" t="s">
        <v>64</v>
      </c>
      <c r="E42" s="196"/>
      <c r="F42" s="196"/>
      <c r="G42" s="150"/>
      <c r="H42" s="256"/>
      <c r="I42" s="252"/>
      <c r="J42" s="252"/>
      <c r="K42" s="258"/>
      <c r="L42" s="70"/>
      <c r="M42" s="70"/>
      <c r="N42" s="70"/>
      <c r="O42" s="70"/>
      <c r="P42" s="70"/>
    </row>
    <row r="43" spans="1:16" s="10" customFormat="1" ht="12.75" x14ac:dyDescent="0.2">
      <c r="A43" s="424"/>
      <c r="B43" s="5"/>
      <c r="C43" s="36"/>
      <c r="D43" s="5" t="s">
        <v>65</v>
      </c>
      <c r="E43" s="194"/>
      <c r="F43" s="194"/>
      <c r="G43" s="150"/>
      <c r="H43" s="251"/>
      <c r="I43" s="252"/>
      <c r="J43" s="252"/>
      <c r="K43" s="253"/>
      <c r="L43" s="35"/>
      <c r="M43" s="35"/>
      <c r="N43" s="35"/>
      <c r="O43" s="35"/>
      <c r="P43" s="35"/>
    </row>
    <row r="44" spans="1:16" s="10" customFormat="1" ht="12.75" x14ac:dyDescent="0.2">
      <c r="A44" s="424"/>
      <c r="B44" s="8" t="s">
        <v>74</v>
      </c>
      <c r="C44" s="260">
        <f>H44+K44</f>
        <v>173</v>
      </c>
      <c r="D44" s="74" t="s">
        <v>53</v>
      </c>
      <c r="E44" s="134"/>
      <c r="F44" s="134"/>
      <c r="G44" s="151"/>
      <c r="H44" s="261">
        <v>105</v>
      </c>
      <c r="I44" s="262">
        <v>2</v>
      </c>
      <c r="J44" s="262">
        <v>2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16" s="10" customFormat="1" ht="12.75" x14ac:dyDescent="0.2">
      <c r="A45" s="424"/>
      <c r="B45" s="18"/>
      <c r="C45" s="260">
        <f t="shared" ref="C45:C52" si="2">H45+K45</f>
        <v>36</v>
      </c>
      <c r="D45" s="77" t="s">
        <v>54</v>
      </c>
      <c r="E45" s="72"/>
      <c r="F45" s="72"/>
      <c r="G45" s="152"/>
      <c r="H45" s="264">
        <v>22</v>
      </c>
      <c r="I45" s="265"/>
      <c r="J45" s="265"/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16" s="10" customFormat="1" ht="12.75" x14ac:dyDescent="0.2">
      <c r="A46" s="424"/>
      <c r="B46" s="18"/>
      <c r="C46" s="260">
        <f t="shared" si="2"/>
        <v>36</v>
      </c>
      <c r="D46" s="80" t="s">
        <v>55</v>
      </c>
      <c r="E46" s="73"/>
      <c r="F46" s="73"/>
      <c r="G46" s="142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16" s="10" customFormat="1" ht="12.75" x14ac:dyDescent="0.2">
      <c r="A47" s="424"/>
      <c r="B47" s="18"/>
      <c r="C47" s="260">
        <f t="shared" si="2"/>
        <v>38</v>
      </c>
      <c r="D47" s="74" t="s">
        <v>56</v>
      </c>
      <c r="E47" s="134"/>
      <c r="F47" s="134"/>
      <c r="G47" s="151"/>
      <c r="H47" s="261">
        <v>23</v>
      </c>
      <c r="I47" s="262">
        <v>2</v>
      </c>
      <c r="J47" s="262">
        <v>2</v>
      </c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16" s="10" customFormat="1" ht="12.75" x14ac:dyDescent="0.2">
      <c r="A48" s="424"/>
      <c r="B48" s="18"/>
      <c r="C48" s="260">
        <f t="shared" si="2"/>
        <v>8</v>
      </c>
      <c r="D48" s="77" t="s">
        <v>57</v>
      </c>
      <c r="E48" s="72"/>
      <c r="F48" s="72"/>
      <c r="G48" s="152"/>
      <c r="H48" s="264">
        <v>5</v>
      </c>
      <c r="I48" s="265"/>
      <c r="J48" s="265"/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18"/>
      <c r="C49" s="260">
        <f t="shared" si="2"/>
        <v>8</v>
      </c>
      <c r="D49" s="80" t="s">
        <v>58</v>
      </c>
      <c r="E49" s="73"/>
      <c r="F49" s="73"/>
      <c r="G49" s="142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18"/>
      <c r="C50" s="260">
        <f t="shared" si="2"/>
        <v>40</v>
      </c>
      <c r="D50" s="77" t="s">
        <v>59</v>
      </c>
      <c r="E50" s="72"/>
      <c r="F50" s="72"/>
      <c r="G50" s="151"/>
      <c r="H50" s="264">
        <v>40</v>
      </c>
      <c r="I50" s="262"/>
      <c r="J50" s="262"/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18"/>
      <c r="C51" s="260">
        <f t="shared" si="2"/>
        <v>8</v>
      </c>
      <c r="D51" s="77" t="s">
        <v>66</v>
      </c>
      <c r="E51" s="72"/>
      <c r="F51" s="72"/>
      <c r="G51" s="152"/>
      <c r="H51" s="264">
        <v>8</v>
      </c>
      <c r="I51" s="265"/>
      <c r="J51" s="265"/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18"/>
      <c r="C52" s="260">
        <f t="shared" si="2"/>
        <v>7</v>
      </c>
      <c r="D52" s="77" t="s">
        <v>67</v>
      </c>
      <c r="E52" s="72"/>
      <c r="F52" s="72"/>
      <c r="G52" s="142"/>
      <c r="H52" s="264">
        <v>7</v>
      </c>
      <c r="I52" s="267"/>
      <c r="J52" s="267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184" t="s">
        <v>18</v>
      </c>
      <c r="C53" s="83">
        <v>0</v>
      </c>
      <c r="D53" s="84" t="s">
        <v>53</v>
      </c>
      <c r="E53" s="134"/>
      <c r="F53" s="134"/>
      <c r="G53" s="151"/>
      <c r="H53" s="261">
        <v>0</v>
      </c>
      <c r="I53" s="235"/>
      <c r="J53" s="235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18"/>
      <c r="C54" s="83">
        <v>0</v>
      </c>
      <c r="D54" s="85" t="s">
        <v>54</v>
      </c>
      <c r="E54" s="72"/>
      <c r="F54" s="72"/>
      <c r="G54" s="152"/>
      <c r="H54" s="264">
        <v>0</v>
      </c>
      <c r="I54" s="336"/>
      <c r="J54" s="336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18"/>
      <c r="C55" s="83">
        <v>0</v>
      </c>
      <c r="D55" s="86" t="s">
        <v>55</v>
      </c>
      <c r="E55" s="73"/>
      <c r="F55" s="73"/>
      <c r="G55" s="142"/>
      <c r="H55" s="266">
        <v>0</v>
      </c>
      <c r="I55" s="337"/>
      <c r="J55" s="337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18"/>
      <c r="C56" s="83">
        <v>0</v>
      </c>
      <c r="D56" s="84" t="s">
        <v>56</v>
      </c>
      <c r="E56" s="134"/>
      <c r="F56" s="134"/>
      <c r="G56" s="151"/>
      <c r="H56" s="261">
        <v>0</v>
      </c>
      <c r="I56" s="262"/>
      <c r="J56" s="262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18"/>
      <c r="C57" s="83">
        <v>0</v>
      </c>
      <c r="D57" s="85" t="s">
        <v>57</v>
      </c>
      <c r="E57" s="72"/>
      <c r="F57" s="72"/>
      <c r="G57" s="152"/>
      <c r="H57" s="264">
        <v>0</v>
      </c>
      <c r="I57" s="265"/>
      <c r="J57" s="265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18"/>
      <c r="C58" s="83">
        <v>0</v>
      </c>
      <c r="D58" s="86" t="s">
        <v>58</v>
      </c>
      <c r="E58" s="73"/>
      <c r="F58" s="73"/>
      <c r="G58" s="142"/>
      <c r="H58" s="266">
        <v>0</v>
      </c>
      <c r="I58" s="267"/>
      <c r="J58" s="267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18"/>
      <c r="C59" s="83">
        <v>0</v>
      </c>
      <c r="D59" s="85" t="s">
        <v>59</v>
      </c>
      <c r="E59" s="72"/>
      <c r="F59" s="72"/>
      <c r="G59" s="151"/>
      <c r="H59" s="264">
        <v>0</v>
      </c>
      <c r="I59" s="262"/>
      <c r="J59" s="262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18"/>
      <c r="C60" s="83">
        <v>0</v>
      </c>
      <c r="D60" s="85" t="s">
        <v>66</v>
      </c>
      <c r="E60" s="72"/>
      <c r="F60" s="72"/>
      <c r="G60" s="152"/>
      <c r="H60" s="264">
        <v>0</v>
      </c>
      <c r="I60" s="265"/>
      <c r="J60" s="265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26"/>
      <c r="C61" s="83">
        <v>0</v>
      </c>
      <c r="D61" s="85" t="s">
        <v>67</v>
      </c>
      <c r="E61" s="72"/>
      <c r="F61" s="72"/>
      <c r="G61" s="142"/>
      <c r="H61" s="264">
        <v>0</v>
      </c>
      <c r="I61" s="267"/>
      <c r="J61" s="267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8" t="s">
        <v>31</v>
      </c>
      <c r="C62" s="83">
        <f>C$44</f>
        <v>173</v>
      </c>
      <c r="D62" s="74" t="s">
        <v>53</v>
      </c>
      <c r="E62" s="134"/>
      <c r="F62" s="134"/>
      <c r="G62" s="151"/>
      <c r="H62" s="261">
        <v>105</v>
      </c>
      <c r="I62" s="262">
        <v>1</v>
      </c>
      <c r="J62" s="262">
        <v>1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18"/>
      <c r="C63" s="83">
        <f>C$45</f>
        <v>36</v>
      </c>
      <c r="D63" s="77" t="s">
        <v>54</v>
      </c>
      <c r="E63" s="72"/>
      <c r="F63" s="72"/>
      <c r="G63" s="152"/>
      <c r="H63" s="264">
        <v>22</v>
      </c>
      <c r="I63" s="265"/>
      <c r="J63" s="265"/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18"/>
      <c r="C64" s="83">
        <f>C$46</f>
        <v>36</v>
      </c>
      <c r="D64" s="80" t="s">
        <v>55</v>
      </c>
      <c r="E64" s="73"/>
      <c r="F64" s="73"/>
      <c r="G64" s="142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18"/>
      <c r="C65" s="83">
        <f>C$47</f>
        <v>38</v>
      </c>
      <c r="D65" s="74" t="s">
        <v>56</v>
      </c>
      <c r="E65" s="134"/>
      <c r="F65" s="134"/>
      <c r="G65" s="151"/>
      <c r="H65" s="261">
        <v>23</v>
      </c>
      <c r="I65" s="262">
        <v>1</v>
      </c>
      <c r="J65" s="262">
        <v>1</v>
      </c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18"/>
      <c r="C66" s="83">
        <f>C$48</f>
        <v>8</v>
      </c>
      <c r="D66" s="77" t="s">
        <v>57</v>
      </c>
      <c r="E66" s="72"/>
      <c r="F66" s="72"/>
      <c r="G66" s="152"/>
      <c r="H66" s="264">
        <v>5</v>
      </c>
      <c r="I66" s="265"/>
      <c r="J66" s="265"/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18"/>
      <c r="C67" s="83">
        <f>C$49</f>
        <v>8</v>
      </c>
      <c r="D67" s="80" t="s">
        <v>58</v>
      </c>
      <c r="E67" s="73"/>
      <c r="F67" s="73"/>
      <c r="G67" s="142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18"/>
      <c r="C68" s="83">
        <f>C$50</f>
        <v>40</v>
      </c>
      <c r="D68" s="77" t="s">
        <v>59</v>
      </c>
      <c r="E68" s="72"/>
      <c r="F68" s="72"/>
      <c r="G68" s="151"/>
      <c r="H68" s="264">
        <v>40</v>
      </c>
      <c r="I68" s="262"/>
      <c r="J68" s="262"/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18"/>
      <c r="C69" s="83">
        <f>C$51</f>
        <v>8</v>
      </c>
      <c r="D69" s="77" t="s">
        <v>66</v>
      </c>
      <c r="E69" s="72"/>
      <c r="F69" s="72"/>
      <c r="G69" s="152"/>
      <c r="H69" s="264">
        <v>8</v>
      </c>
      <c r="I69" s="265"/>
      <c r="J69" s="265"/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18"/>
      <c r="C70" s="83">
        <f>C$52</f>
        <v>7</v>
      </c>
      <c r="D70" s="77" t="s">
        <v>67</v>
      </c>
      <c r="E70" s="72"/>
      <c r="F70" s="72"/>
      <c r="G70" s="152"/>
      <c r="H70" s="264">
        <v>7</v>
      </c>
      <c r="I70" s="265"/>
      <c r="J70" s="265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184" t="s">
        <v>26</v>
      </c>
      <c r="C71" s="83">
        <v>0</v>
      </c>
      <c r="D71" s="84" t="s">
        <v>53</v>
      </c>
      <c r="E71" s="134"/>
      <c r="F71" s="134"/>
      <c r="G71" s="151"/>
      <c r="H71" s="261">
        <v>0</v>
      </c>
      <c r="I71" s="262"/>
      <c r="J71" s="262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18"/>
      <c r="C72" s="83">
        <v>0</v>
      </c>
      <c r="D72" s="85" t="s">
        <v>54</v>
      </c>
      <c r="E72" s="72"/>
      <c r="F72" s="72"/>
      <c r="G72" s="152"/>
      <c r="H72" s="264">
        <v>0</v>
      </c>
      <c r="I72" s="265"/>
      <c r="J72" s="265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18"/>
      <c r="C73" s="83">
        <v>0</v>
      </c>
      <c r="D73" s="86" t="s">
        <v>55</v>
      </c>
      <c r="E73" s="73"/>
      <c r="F73" s="73"/>
      <c r="G73" s="142"/>
      <c r="H73" s="266">
        <v>0</v>
      </c>
      <c r="I73" s="267"/>
      <c r="J73" s="267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18"/>
      <c r="C74" s="83">
        <v>0</v>
      </c>
      <c r="D74" s="84" t="s">
        <v>56</v>
      </c>
      <c r="E74" s="134"/>
      <c r="F74" s="134"/>
      <c r="G74" s="151"/>
      <c r="H74" s="261">
        <v>0</v>
      </c>
      <c r="I74" s="262"/>
      <c r="J74" s="262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18"/>
      <c r="C75" s="83">
        <v>0</v>
      </c>
      <c r="D75" s="85" t="s">
        <v>57</v>
      </c>
      <c r="E75" s="72"/>
      <c r="F75" s="72"/>
      <c r="G75" s="152"/>
      <c r="H75" s="264">
        <v>0</v>
      </c>
      <c r="I75" s="265"/>
      <c r="J75" s="265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18"/>
      <c r="C76" s="83">
        <v>0</v>
      </c>
      <c r="D76" s="86" t="s">
        <v>58</v>
      </c>
      <c r="E76" s="73"/>
      <c r="F76" s="73"/>
      <c r="G76" s="142"/>
      <c r="H76" s="266">
        <v>0</v>
      </c>
      <c r="I76" s="267"/>
      <c r="J76" s="267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18"/>
      <c r="C77" s="83">
        <v>0</v>
      </c>
      <c r="D77" s="85" t="s">
        <v>59</v>
      </c>
      <c r="E77" s="72"/>
      <c r="F77" s="72"/>
      <c r="G77" s="151"/>
      <c r="H77" s="264">
        <v>0</v>
      </c>
      <c r="I77" s="262"/>
      <c r="J77" s="262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18"/>
      <c r="C78" s="83">
        <v>0</v>
      </c>
      <c r="D78" s="85" t="s">
        <v>66</v>
      </c>
      <c r="E78" s="72"/>
      <c r="F78" s="72"/>
      <c r="G78" s="152"/>
      <c r="H78" s="264">
        <v>0</v>
      </c>
      <c r="I78" s="265"/>
      <c r="J78" s="265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18"/>
      <c r="C79" s="83">
        <v>0</v>
      </c>
      <c r="D79" s="85" t="s">
        <v>67</v>
      </c>
      <c r="E79" s="72"/>
      <c r="F79" s="72"/>
      <c r="G79" s="152"/>
      <c r="H79" s="264">
        <v>0</v>
      </c>
      <c r="I79" s="265"/>
      <c r="J79" s="265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271">
        <v>4.5138888888888888E-2</v>
      </c>
      <c r="J80" s="271">
        <v>4.5138888888888888E-2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16" s="10" customFormat="1" ht="12.75" x14ac:dyDescent="0.2">
      <c r="A81" s="424"/>
      <c r="B81" s="18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/>
      <c r="J81" s="272"/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16" s="10" customFormat="1" ht="12.75" x14ac:dyDescent="0.2">
      <c r="A82" s="424"/>
      <c r="B82" s="18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16" s="10" customFormat="1" ht="12.75" x14ac:dyDescent="0.2">
      <c r="A83" s="424"/>
      <c r="B83" s="18"/>
      <c r="C83" s="83">
        <f>C$47</f>
        <v>38</v>
      </c>
      <c r="D83" s="74" t="s">
        <v>56</v>
      </c>
      <c r="E83" s="199"/>
      <c r="F83" s="199"/>
      <c r="G83" s="153"/>
      <c r="H83" s="261">
        <v>23</v>
      </c>
      <c r="I83" s="271">
        <v>4.5138888888888888E-2</v>
      </c>
      <c r="J83" s="271">
        <v>4.5138888888888888E-2</v>
      </c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16" s="10" customFormat="1" ht="12.75" x14ac:dyDescent="0.2">
      <c r="A84" s="424"/>
      <c r="B84" s="18"/>
      <c r="C84" s="83">
        <f>C$48</f>
        <v>8</v>
      </c>
      <c r="D84" s="77" t="s">
        <v>57</v>
      </c>
      <c r="E84" s="200"/>
      <c r="F84" s="200"/>
      <c r="G84" s="117"/>
      <c r="H84" s="264">
        <v>5</v>
      </c>
      <c r="I84" s="312"/>
      <c r="J84" s="312"/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16" s="10" customFormat="1" ht="12.75" x14ac:dyDescent="0.2">
      <c r="A85" s="424"/>
      <c r="B85" s="18"/>
      <c r="C85" s="83">
        <f>C$49</f>
        <v>8</v>
      </c>
      <c r="D85" s="80" t="s">
        <v>58</v>
      </c>
      <c r="E85" s="201"/>
      <c r="F85" s="201"/>
      <c r="G85" s="155"/>
      <c r="H85" s="266">
        <v>5</v>
      </c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16" s="10" customFormat="1" ht="12.75" x14ac:dyDescent="0.2">
      <c r="A86" s="424"/>
      <c r="B86" s="18"/>
      <c r="C86" s="83">
        <f>C$50</f>
        <v>40</v>
      </c>
      <c r="D86" s="77" t="s">
        <v>59</v>
      </c>
      <c r="E86" s="200"/>
      <c r="F86" s="200"/>
      <c r="G86" s="153"/>
      <c r="H86" s="264">
        <v>40</v>
      </c>
      <c r="I86" s="271"/>
      <c r="J86" s="271"/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16" s="10" customFormat="1" ht="12.75" x14ac:dyDescent="0.2">
      <c r="A87" s="424"/>
      <c r="B87" s="18"/>
      <c r="C87" s="83">
        <f>C$51</f>
        <v>8</v>
      </c>
      <c r="D87" s="77" t="s">
        <v>66</v>
      </c>
      <c r="E87" s="200"/>
      <c r="F87" s="200"/>
      <c r="G87" s="117"/>
      <c r="H87" s="264">
        <v>8</v>
      </c>
      <c r="I87" s="312"/>
      <c r="J87" s="312"/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16" s="10" customFormat="1" ht="12.75" x14ac:dyDescent="0.2">
      <c r="A88" s="424"/>
      <c r="B88" s="18"/>
      <c r="C88" s="83">
        <f>C$52</f>
        <v>7</v>
      </c>
      <c r="D88" s="77" t="s">
        <v>67</v>
      </c>
      <c r="E88" s="200"/>
      <c r="F88" s="200"/>
      <c r="G88" s="155"/>
      <c r="H88" s="264">
        <v>7</v>
      </c>
      <c r="I88" s="273"/>
      <c r="J88" s="273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16" s="10" customFormat="1" ht="12.75" x14ac:dyDescent="0.2">
      <c r="A89" s="424"/>
      <c r="B89" s="184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271"/>
      <c r="J89" s="271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16" s="10" customFormat="1" ht="12.75" x14ac:dyDescent="0.2">
      <c r="A90" s="424"/>
      <c r="B90" s="18"/>
      <c r="C90" s="83">
        <v>0</v>
      </c>
      <c r="D90" s="85" t="s">
        <v>54</v>
      </c>
      <c r="E90" s="200"/>
      <c r="F90" s="200"/>
      <c r="G90" s="154"/>
      <c r="H90" s="264">
        <v>0</v>
      </c>
      <c r="I90" s="272"/>
      <c r="J90" s="272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16" s="10" customFormat="1" ht="12.75" x14ac:dyDescent="0.2">
      <c r="A91" s="424"/>
      <c r="B91" s="18"/>
      <c r="C91" s="83">
        <v>0</v>
      </c>
      <c r="D91" s="86" t="s">
        <v>55</v>
      </c>
      <c r="E91" s="201"/>
      <c r="F91" s="201"/>
      <c r="G91" s="155"/>
      <c r="H91" s="266">
        <v>0</v>
      </c>
      <c r="I91" s="273"/>
      <c r="J91" s="273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</row>
    <row r="92" spans="1:16" s="10" customFormat="1" ht="12.75" x14ac:dyDescent="0.2">
      <c r="A92" s="424"/>
      <c r="B92" s="18"/>
      <c r="C92" s="83">
        <v>0</v>
      </c>
      <c r="D92" s="84" t="s">
        <v>56</v>
      </c>
      <c r="E92" s="199"/>
      <c r="F92" s="199"/>
      <c r="G92" s="153"/>
      <c r="H92" s="261">
        <v>0</v>
      </c>
      <c r="I92" s="271"/>
      <c r="J92" s="271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16" s="10" customFormat="1" ht="12.75" x14ac:dyDescent="0.2">
      <c r="A93" s="424"/>
      <c r="B93" s="18"/>
      <c r="C93" s="83">
        <v>0</v>
      </c>
      <c r="D93" s="85" t="s">
        <v>57</v>
      </c>
      <c r="E93" s="200"/>
      <c r="F93" s="200"/>
      <c r="G93" s="117"/>
      <c r="H93" s="264">
        <v>0</v>
      </c>
      <c r="I93" s="312"/>
      <c r="J93" s="312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16" s="10" customFormat="1" ht="12.75" x14ac:dyDescent="0.2">
      <c r="A94" s="424"/>
      <c r="B94" s="18"/>
      <c r="C94" s="83">
        <v>0</v>
      </c>
      <c r="D94" s="86" t="s">
        <v>58</v>
      </c>
      <c r="E94" s="201"/>
      <c r="F94" s="201"/>
      <c r="G94" s="155"/>
      <c r="H94" s="266">
        <v>0</v>
      </c>
      <c r="I94" s="273"/>
      <c r="J94" s="273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16" s="10" customFormat="1" ht="12.75" x14ac:dyDescent="0.2">
      <c r="A95" s="424"/>
      <c r="B95" s="18"/>
      <c r="C95" s="83">
        <v>0</v>
      </c>
      <c r="D95" s="85" t="s">
        <v>59</v>
      </c>
      <c r="E95" s="200"/>
      <c r="F95" s="200"/>
      <c r="G95" s="153"/>
      <c r="H95" s="264">
        <v>0</v>
      </c>
      <c r="I95" s="271"/>
      <c r="J95" s="271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16" s="10" customFormat="1" ht="12.75" x14ac:dyDescent="0.2">
      <c r="A96" s="424"/>
      <c r="B96" s="18"/>
      <c r="C96" s="83">
        <v>0</v>
      </c>
      <c r="D96" s="85" t="s">
        <v>66</v>
      </c>
      <c r="E96" s="200"/>
      <c r="F96" s="200"/>
      <c r="G96" s="117"/>
      <c r="H96" s="264">
        <v>0</v>
      </c>
      <c r="I96" s="312"/>
      <c r="J96" s="312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18"/>
      <c r="C97" s="83">
        <v>0</v>
      </c>
      <c r="D97" s="85" t="s">
        <v>67</v>
      </c>
      <c r="E97" s="200"/>
      <c r="F97" s="200"/>
      <c r="G97" s="155"/>
      <c r="H97" s="264">
        <v>0</v>
      </c>
      <c r="I97" s="273"/>
      <c r="J97" s="273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156"/>
      <c r="H98" s="261">
        <v>105</v>
      </c>
      <c r="I98" s="331">
        <v>16.748999999999999</v>
      </c>
      <c r="J98" s="331">
        <v>16.748999999999999</v>
      </c>
      <c r="K98" s="261">
        <v>68</v>
      </c>
      <c r="L98" s="75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57"/>
      <c r="H99" s="264">
        <v>22</v>
      </c>
      <c r="I99" s="238"/>
      <c r="J99" s="238"/>
      <c r="K99" s="264">
        <v>14</v>
      </c>
      <c r="L99" s="78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58"/>
      <c r="H100" s="266">
        <v>22</v>
      </c>
      <c r="I100" s="241"/>
      <c r="J100" s="241"/>
      <c r="K100" s="266">
        <v>14</v>
      </c>
      <c r="L100" s="81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159"/>
      <c r="H101" s="261">
        <v>23</v>
      </c>
      <c r="I101" s="331">
        <v>16.748999999999999</v>
      </c>
      <c r="J101" s="331">
        <v>16.748999999999999</v>
      </c>
      <c r="K101" s="261">
        <v>15</v>
      </c>
      <c r="L101" s="75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57"/>
      <c r="H102" s="264">
        <v>5</v>
      </c>
      <c r="I102" s="238"/>
      <c r="J102" s="238"/>
      <c r="K102" s="264">
        <v>3</v>
      </c>
      <c r="L102" s="78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18"/>
      <c r="C103" s="83">
        <f>C$49</f>
        <v>8</v>
      </c>
      <c r="D103" s="80" t="s">
        <v>58</v>
      </c>
      <c r="E103" s="73"/>
      <c r="F103" s="73"/>
      <c r="G103" s="158"/>
      <c r="H103" s="266">
        <v>5</v>
      </c>
      <c r="I103" s="241"/>
      <c r="J103" s="241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18"/>
      <c r="C104" s="83">
        <f>C$50</f>
        <v>40</v>
      </c>
      <c r="D104" s="77" t="s">
        <v>59</v>
      </c>
      <c r="E104" s="72"/>
      <c r="F104" s="72"/>
      <c r="G104" s="159"/>
      <c r="H104" s="264">
        <v>40</v>
      </c>
      <c r="I104" s="338"/>
      <c r="J104" s="338"/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18"/>
      <c r="C105" s="83">
        <f>C$51</f>
        <v>8</v>
      </c>
      <c r="D105" s="77" t="s">
        <v>66</v>
      </c>
      <c r="E105" s="72"/>
      <c r="F105" s="72"/>
      <c r="G105" s="157"/>
      <c r="H105" s="264">
        <v>8</v>
      </c>
      <c r="I105" s="238"/>
      <c r="J105" s="238"/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18"/>
      <c r="C106" s="83">
        <f>C$52</f>
        <v>7</v>
      </c>
      <c r="D106" s="77" t="s">
        <v>67</v>
      </c>
      <c r="E106" s="72"/>
      <c r="F106" s="72"/>
      <c r="G106" s="158"/>
      <c r="H106" s="264">
        <v>7</v>
      </c>
      <c r="I106" s="241"/>
      <c r="J106" s="241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184" t="s">
        <v>27</v>
      </c>
      <c r="C107" s="83">
        <v>0</v>
      </c>
      <c r="D107" s="84" t="s">
        <v>53</v>
      </c>
      <c r="E107" s="134"/>
      <c r="F107" s="134"/>
      <c r="G107" s="156"/>
      <c r="H107" s="261"/>
      <c r="I107" s="331"/>
      <c r="J107" s="331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18"/>
      <c r="C108" s="83">
        <v>0</v>
      </c>
      <c r="D108" s="85" t="s">
        <v>54</v>
      </c>
      <c r="E108" s="72"/>
      <c r="F108" s="72"/>
      <c r="G108" s="157"/>
      <c r="H108" s="264"/>
      <c r="I108" s="238"/>
      <c r="J108" s="238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18"/>
      <c r="C109" s="83">
        <v>0</v>
      </c>
      <c r="D109" s="86" t="s">
        <v>55</v>
      </c>
      <c r="E109" s="73"/>
      <c r="F109" s="73"/>
      <c r="G109" s="158"/>
      <c r="H109" s="266"/>
      <c r="I109" s="241"/>
      <c r="J109" s="241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18"/>
      <c r="C110" s="83">
        <v>0</v>
      </c>
      <c r="D110" s="84" t="s">
        <v>56</v>
      </c>
      <c r="E110" s="134"/>
      <c r="F110" s="134"/>
      <c r="G110" s="159"/>
      <c r="H110" s="261"/>
      <c r="I110" s="338"/>
      <c r="J110" s="338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18"/>
      <c r="C111" s="83">
        <v>0</v>
      </c>
      <c r="D111" s="85" t="s">
        <v>57</v>
      </c>
      <c r="E111" s="72"/>
      <c r="F111" s="72"/>
      <c r="G111" s="157"/>
      <c r="H111" s="264"/>
      <c r="I111" s="238"/>
      <c r="J111" s="238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18"/>
      <c r="C112" s="83">
        <v>0</v>
      </c>
      <c r="D112" s="86" t="s">
        <v>58</v>
      </c>
      <c r="E112" s="73"/>
      <c r="F112" s="73"/>
      <c r="G112" s="158"/>
      <c r="H112" s="266"/>
      <c r="I112" s="241"/>
      <c r="J112" s="241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18"/>
      <c r="C113" s="83">
        <v>0</v>
      </c>
      <c r="D113" s="85" t="s">
        <v>59</v>
      </c>
      <c r="E113" s="72"/>
      <c r="F113" s="72"/>
      <c r="G113" s="159"/>
      <c r="H113" s="264"/>
      <c r="I113" s="338"/>
      <c r="J113" s="338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18"/>
      <c r="C114" s="83">
        <v>0</v>
      </c>
      <c r="D114" s="85" t="s">
        <v>66</v>
      </c>
      <c r="E114" s="72"/>
      <c r="F114" s="72"/>
      <c r="G114" s="157"/>
      <c r="H114" s="264"/>
      <c r="I114" s="238"/>
      <c r="J114" s="238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18"/>
      <c r="C115" s="83">
        <v>0</v>
      </c>
      <c r="D115" s="85" t="s">
        <v>67</v>
      </c>
      <c r="E115" s="72"/>
      <c r="F115" s="72"/>
      <c r="G115" s="158"/>
      <c r="H115" s="264"/>
      <c r="I115" s="241"/>
      <c r="J115" s="241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90"/>
      <c r="J116" s="290"/>
      <c r="K116" s="274"/>
      <c r="L116" s="87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312"/>
      <c r="J117" s="312"/>
      <c r="K117" s="276"/>
      <c r="L117" s="88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291"/>
      <c r="J118" s="291"/>
      <c r="K118" s="278"/>
      <c r="L118" s="89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90"/>
      <c r="J119" s="290"/>
      <c r="K119" s="274"/>
      <c r="L119" s="87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312"/>
      <c r="J120" s="312"/>
      <c r="K120" s="276"/>
      <c r="L120" s="88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291"/>
      <c r="J121" s="291"/>
      <c r="K121" s="278"/>
      <c r="L121" s="89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312"/>
      <c r="J122" s="312"/>
      <c r="K122" s="276"/>
      <c r="L122" s="88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312"/>
      <c r="J123" s="312"/>
      <c r="K123" s="276"/>
      <c r="L123" s="88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312"/>
      <c r="J124" s="312"/>
      <c r="K124" s="276"/>
      <c r="L124" s="88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90"/>
      <c r="J125" s="290"/>
      <c r="K125" s="274"/>
      <c r="L125" s="87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312"/>
      <c r="J126" s="312"/>
      <c r="K126" s="276"/>
      <c r="L126" s="88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291"/>
      <c r="J127" s="291"/>
      <c r="K127" s="278"/>
      <c r="L127" s="89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90"/>
      <c r="J128" s="290"/>
      <c r="K128" s="274"/>
      <c r="L128" s="87"/>
      <c r="M128" s="91">
        <f t="shared" si="3"/>
        <v>0</v>
      </c>
      <c r="N128" s="96"/>
      <c r="O128" s="91">
        <f t="shared" si="4"/>
        <v>0</v>
      </c>
      <c r="P128" s="96"/>
    </row>
    <row r="129" spans="1:233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312"/>
      <c r="J129" s="312"/>
      <c r="K129" s="276"/>
      <c r="L129" s="88"/>
      <c r="M129" s="93">
        <f t="shared" si="3"/>
        <v>0</v>
      </c>
      <c r="N129" s="97"/>
      <c r="O129" s="93">
        <f t="shared" si="4"/>
        <v>0</v>
      </c>
      <c r="P129" s="97"/>
    </row>
    <row r="130" spans="1:233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291"/>
      <c r="J130" s="291"/>
      <c r="K130" s="278"/>
      <c r="L130" s="89"/>
      <c r="M130" s="95">
        <f t="shared" si="3"/>
        <v>0</v>
      </c>
      <c r="N130" s="98"/>
      <c r="O130" s="95">
        <f t="shared" si="4"/>
        <v>0</v>
      </c>
      <c r="P130" s="98"/>
    </row>
    <row r="131" spans="1:233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312"/>
      <c r="J131" s="312"/>
      <c r="K131" s="276"/>
      <c r="L131" s="88"/>
      <c r="M131" s="93">
        <f t="shared" si="3"/>
        <v>0</v>
      </c>
      <c r="N131" s="97"/>
      <c r="O131" s="93">
        <f t="shared" si="4"/>
        <v>0</v>
      </c>
      <c r="P131" s="97"/>
    </row>
    <row r="132" spans="1:233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312"/>
      <c r="J132" s="312"/>
      <c r="K132" s="276"/>
      <c r="L132" s="88"/>
      <c r="M132" s="93">
        <f t="shared" si="3"/>
        <v>0</v>
      </c>
      <c r="N132" s="97"/>
      <c r="O132" s="93">
        <f t="shared" si="4"/>
        <v>0</v>
      </c>
      <c r="P132" s="97"/>
    </row>
    <row r="133" spans="1:233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312"/>
      <c r="J133" s="312"/>
      <c r="K133" s="276"/>
      <c r="L133" s="88"/>
      <c r="M133" s="93">
        <f t="shared" si="3"/>
        <v>0</v>
      </c>
      <c r="N133" s="97"/>
      <c r="O133" s="93">
        <f t="shared" si="4"/>
        <v>0</v>
      </c>
      <c r="P133" s="97"/>
    </row>
    <row r="134" spans="1:233" s="10" customFormat="1" ht="15.75" customHeight="1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156"/>
      <c r="H134" s="274"/>
      <c r="I134" s="331"/>
      <c r="J134" s="331"/>
      <c r="K134" s="274"/>
      <c r="L134" s="75"/>
      <c r="M134" s="91">
        <f t="shared" si="3"/>
        <v>0</v>
      </c>
      <c r="N134" s="90"/>
      <c r="O134" s="91">
        <f t="shared" si="4"/>
        <v>0</v>
      </c>
      <c r="P134" s="90"/>
    </row>
    <row r="135" spans="1:233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215"/>
      <c r="H135" s="276"/>
      <c r="I135" s="277"/>
      <c r="J135" s="277"/>
      <c r="K135" s="276"/>
      <c r="L135" s="78"/>
      <c r="M135" s="93">
        <f t="shared" si="3"/>
        <v>0</v>
      </c>
      <c r="N135" s="92"/>
      <c r="O135" s="93">
        <f t="shared" si="4"/>
        <v>0</v>
      </c>
      <c r="P135" s="92"/>
    </row>
    <row r="136" spans="1:233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216"/>
      <c r="H136" s="278"/>
      <c r="I136" s="279"/>
      <c r="J136" s="279"/>
      <c r="K136" s="278"/>
      <c r="L136" s="81"/>
      <c r="M136" s="95">
        <f t="shared" si="3"/>
        <v>0</v>
      </c>
      <c r="N136" s="94"/>
      <c r="O136" s="95">
        <f t="shared" si="4"/>
        <v>0</v>
      </c>
      <c r="P136" s="94"/>
    </row>
    <row r="137" spans="1:233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162"/>
      <c r="H137" s="274"/>
      <c r="I137" s="339"/>
      <c r="J137" s="339"/>
      <c r="K137" s="274"/>
      <c r="L137" s="75"/>
      <c r="M137" s="91">
        <f t="shared" si="3"/>
        <v>0</v>
      </c>
      <c r="N137" s="90"/>
      <c r="O137" s="91">
        <f t="shared" si="4"/>
        <v>0</v>
      </c>
      <c r="P137" s="90"/>
    </row>
    <row r="138" spans="1:233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57"/>
      <c r="H138" s="276"/>
      <c r="I138" s="238"/>
      <c r="J138" s="238"/>
      <c r="K138" s="276"/>
      <c r="L138" s="78"/>
      <c r="M138" s="93">
        <f t="shared" si="3"/>
        <v>0</v>
      </c>
      <c r="N138" s="92"/>
      <c r="O138" s="93">
        <f t="shared" si="4"/>
        <v>0</v>
      </c>
      <c r="P138" s="92"/>
    </row>
    <row r="139" spans="1:233" s="10" customFormat="1" ht="12.75" x14ac:dyDescent="0.2">
      <c r="A139" s="424"/>
      <c r="B139" s="18"/>
      <c r="C139" s="83">
        <f>C$49</f>
        <v>8</v>
      </c>
      <c r="D139" s="80" t="s">
        <v>58</v>
      </c>
      <c r="E139" s="73"/>
      <c r="F139" s="73"/>
      <c r="G139" s="158"/>
      <c r="H139" s="266"/>
      <c r="I139" s="241"/>
      <c r="J139" s="241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33" s="10" customFormat="1" ht="12.75" x14ac:dyDescent="0.2">
      <c r="A140" s="424"/>
      <c r="B140" s="18"/>
      <c r="C140" s="83">
        <f>C$50</f>
        <v>40</v>
      </c>
      <c r="D140" s="77" t="s">
        <v>59</v>
      </c>
      <c r="E140" s="72"/>
      <c r="F140" s="72"/>
      <c r="G140" s="159"/>
      <c r="H140" s="264"/>
      <c r="I140" s="338"/>
      <c r="J140" s="338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33" s="10" customFormat="1" ht="12.75" x14ac:dyDescent="0.2">
      <c r="A141" s="424"/>
      <c r="B141" s="18"/>
      <c r="C141" s="83">
        <f>C$51</f>
        <v>8</v>
      </c>
      <c r="D141" s="77" t="s">
        <v>66</v>
      </c>
      <c r="E141" s="72"/>
      <c r="F141" s="72"/>
      <c r="G141" s="157"/>
      <c r="H141" s="264"/>
      <c r="I141" s="238"/>
      <c r="J141" s="238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33" s="10" customFormat="1" ht="12.75" x14ac:dyDescent="0.2">
      <c r="A142" s="424"/>
      <c r="B142" s="26"/>
      <c r="C142" s="83">
        <f>C$52</f>
        <v>7</v>
      </c>
      <c r="D142" s="80" t="s">
        <v>67</v>
      </c>
      <c r="E142" s="73"/>
      <c r="F142" s="73"/>
      <c r="G142" s="158"/>
      <c r="H142" s="266"/>
      <c r="I142" s="241"/>
      <c r="J142" s="241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33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59"/>
      <c r="H143" s="261"/>
      <c r="I143" s="338"/>
      <c r="J143" s="338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</row>
    <row r="144" spans="1:233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57"/>
      <c r="H144" s="264"/>
      <c r="I144" s="238"/>
      <c r="J144" s="238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</row>
    <row r="145" spans="1:233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58"/>
      <c r="H145" s="266"/>
      <c r="I145" s="241"/>
      <c r="J145" s="241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</row>
    <row r="146" spans="1:233" s="30" customFormat="1" ht="12.75" x14ac:dyDescent="0.2">
      <c r="A146" s="424"/>
      <c r="B146" s="18"/>
      <c r="C146" s="83">
        <f>C$47</f>
        <v>38</v>
      </c>
      <c r="D146" s="74" t="s">
        <v>56</v>
      </c>
      <c r="E146" s="134"/>
      <c r="F146" s="134"/>
      <c r="G146" s="162"/>
      <c r="H146" s="261"/>
      <c r="I146" s="339"/>
      <c r="J146" s="339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</row>
    <row r="147" spans="1:233" s="30" customFormat="1" ht="12.75" x14ac:dyDescent="0.2">
      <c r="A147" s="424"/>
      <c r="B147" s="18"/>
      <c r="C147" s="83">
        <f>C$48</f>
        <v>8</v>
      </c>
      <c r="D147" s="77" t="s">
        <v>57</v>
      </c>
      <c r="E147" s="72"/>
      <c r="F147" s="72"/>
      <c r="G147" s="137"/>
      <c r="H147" s="264"/>
      <c r="I147" s="310"/>
      <c r="J147" s="310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</row>
    <row r="148" spans="1:233" s="30" customFormat="1" ht="12.75" x14ac:dyDescent="0.2">
      <c r="A148" s="425"/>
      <c r="B148" s="18"/>
      <c r="C148" s="83">
        <f>C$49</f>
        <v>8</v>
      </c>
      <c r="D148" s="80" t="s">
        <v>58</v>
      </c>
      <c r="E148" s="73"/>
      <c r="F148" s="73"/>
      <c r="G148" s="108"/>
      <c r="H148" s="266"/>
      <c r="I148" s="311"/>
      <c r="J148" s="311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</row>
    <row r="149" spans="1:233" s="30" customFormat="1" ht="12.75" x14ac:dyDescent="0.2">
      <c r="A149" s="425"/>
      <c r="B149" s="18"/>
      <c r="C149" s="83">
        <f>C$50</f>
        <v>40</v>
      </c>
      <c r="D149" s="77" t="s">
        <v>59</v>
      </c>
      <c r="E149" s="72"/>
      <c r="F149" s="72"/>
      <c r="G149" s="137"/>
      <c r="H149" s="264"/>
      <c r="I149" s="310"/>
      <c r="J149" s="310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</row>
    <row r="150" spans="1:233" s="30" customFormat="1" ht="12.75" x14ac:dyDescent="0.2">
      <c r="A150" s="425"/>
      <c r="B150" s="18"/>
      <c r="C150" s="83">
        <f>C$51</f>
        <v>8</v>
      </c>
      <c r="D150" s="77" t="s">
        <v>66</v>
      </c>
      <c r="E150" s="72"/>
      <c r="F150" s="72"/>
      <c r="G150" s="137"/>
      <c r="H150" s="264"/>
      <c r="I150" s="310"/>
      <c r="J150" s="310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</row>
    <row r="151" spans="1:233" s="30" customFormat="1" ht="12.75" x14ac:dyDescent="0.2">
      <c r="A151" s="426"/>
      <c r="B151" s="26"/>
      <c r="C151" s="83">
        <f>C$52</f>
        <v>7</v>
      </c>
      <c r="D151" s="77" t="s">
        <v>67</v>
      </c>
      <c r="E151" s="72"/>
      <c r="F151" s="72"/>
      <c r="G151" s="137"/>
      <c r="H151" s="264"/>
      <c r="I151" s="310"/>
      <c r="J151" s="310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</row>
    <row r="152" spans="1:233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313"/>
      <c r="J152" s="313"/>
      <c r="K152" s="286"/>
      <c r="L152" s="74"/>
      <c r="M152" s="74"/>
      <c r="N152" s="74"/>
      <c r="O152" s="74"/>
      <c r="P152" s="74"/>
    </row>
    <row r="153" spans="1:233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314"/>
      <c r="J153" s="314"/>
      <c r="K153" s="287"/>
      <c r="L153" s="77"/>
      <c r="M153" s="77"/>
      <c r="N153" s="77"/>
      <c r="O153" s="77"/>
      <c r="P153" s="77"/>
    </row>
    <row r="154" spans="1:233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314"/>
      <c r="J154" s="314"/>
      <c r="K154" s="287"/>
      <c r="L154" s="77"/>
      <c r="M154" s="77"/>
      <c r="N154" s="77"/>
      <c r="O154" s="77"/>
      <c r="P154" s="77"/>
    </row>
    <row r="155" spans="1:233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314"/>
      <c r="J155" s="314"/>
      <c r="K155" s="287"/>
      <c r="L155" s="77"/>
      <c r="M155" s="77"/>
      <c r="N155" s="77"/>
      <c r="O155" s="77"/>
      <c r="P155" s="77"/>
    </row>
    <row r="156" spans="1:233" s="43" customFormat="1" ht="12.75" x14ac:dyDescent="0.2">
      <c r="A156" s="427" t="s">
        <v>72</v>
      </c>
      <c r="B156" s="25" t="s">
        <v>75</v>
      </c>
      <c r="C156" s="74"/>
      <c r="D156" s="74" t="s">
        <v>68</v>
      </c>
      <c r="E156" s="27">
        <f>5*E$44+E$45+E$46</f>
        <v>0</v>
      </c>
      <c r="F156" s="135"/>
      <c r="G156" s="217"/>
      <c r="H156" s="261"/>
      <c r="I156" s="340"/>
      <c r="J156" s="340"/>
      <c r="K156" s="288"/>
      <c r="L156" s="100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</row>
    <row r="157" spans="1:233" s="43" customFormat="1" ht="12.75" x14ac:dyDescent="0.2">
      <c r="A157" s="428"/>
      <c r="B157" s="37"/>
      <c r="C157" s="77"/>
      <c r="D157" s="77" t="s">
        <v>70</v>
      </c>
      <c r="E157" s="44">
        <f>5*E$47+E$48+E$49</f>
        <v>0</v>
      </c>
      <c r="F157" s="72"/>
      <c r="G157" s="137"/>
      <c r="H157" s="264"/>
      <c r="I157" s="277"/>
      <c r="J157" s="277"/>
      <c r="K157" s="289"/>
      <c r="L157" s="92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33" s="43" customFormat="1" ht="12.75" x14ac:dyDescent="0.2">
      <c r="A158" s="428"/>
      <c r="B158" s="37"/>
      <c r="C158" s="77"/>
      <c r="D158" s="77" t="s">
        <v>69</v>
      </c>
      <c r="E158" s="44">
        <f>5*E$50+E$51+E$52</f>
        <v>0</v>
      </c>
      <c r="F158" s="72"/>
      <c r="G158" s="137"/>
      <c r="H158" s="264"/>
      <c r="I158" s="277"/>
      <c r="J158" s="277"/>
      <c r="K158" s="289"/>
      <c r="L158" s="92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33" s="43" customFormat="1" ht="12.75" x14ac:dyDescent="0.2">
      <c r="A159" s="428"/>
      <c r="B159" s="37"/>
      <c r="C159" s="80"/>
      <c r="D159" s="77" t="s">
        <v>73</v>
      </c>
      <c r="E159" s="45">
        <f>SUMPRODUCT($C$44:$C$52,E44:E52)</f>
        <v>0</v>
      </c>
      <c r="F159" s="72"/>
      <c r="G159" s="137"/>
      <c r="H159" s="264"/>
      <c r="I159" s="224">
        <f>H44*I44+H45*I45+H46*I46+H47*I47+H48*I48+H49*I49+H50*I50+H51*I51+H52*I52</f>
        <v>256</v>
      </c>
      <c r="J159" s="224">
        <f>J44*K44+J45*K45+J46*K46+J47*K47+J48*K48+J49*K49+J50*K50+J51*K51*J52+K52</f>
        <v>166</v>
      </c>
      <c r="K159" s="289"/>
      <c r="L159" s="94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33" s="43" customFormat="1" ht="12.75" x14ac:dyDescent="0.2">
      <c r="A160" s="428"/>
      <c r="B160" s="184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18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18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18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4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18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18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18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f>H80*I80+H81*I81+H82*I82+H83*I83+H84*I84+H85*I85+H86*I86+H87*I87+H88*I88</f>
        <v>5.7777777777777777</v>
      </c>
      <c r="J167" s="401">
        <f>J80*K80+J81*K81+J82*K82+J83*K83+J84*K84+J85*K85+J86*K86+J87*K87+J88*K88</f>
        <v>3.7465277777777777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184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271"/>
      <c r="J168" s="271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18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272"/>
      <c r="J169" s="272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18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272"/>
      <c r="J170" s="272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18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272"/>
      <c r="J171" s="272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164"/>
      <c r="H172" s="274"/>
      <c r="I172" s="315"/>
      <c r="J172" s="31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165"/>
      <c r="H173" s="276"/>
      <c r="I173" s="316"/>
      <c r="J173" s="316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165"/>
      <c r="H174" s="276"/>
      <c r="I174" s="316"/>
      <c r="J174" s="316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18"/>
      <c r="C175" s="80"/>
      <c r="D175" s="77" t="s">
        <v>73</v>
      </c>
      <c r="E175" s="45">
        <f>SUMPRODUCT($C$44:$C$52,E98:E106)</f>
        <v>0</v>
      </c>
      <c r="F175" s="72"/>
      <c r="G175" s="219"/>
      <c r="H175" s="264"/>
      <c r="I175" s="413">
        <v>1443.8719999999998</v>
      </c>
      <c r="J175" s="413">
        <v>891.16699999999992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184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309"/>
      <c r="J176" s="309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18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310"/>
      <c r="J177" s="310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x14ac:dyDescent="0.2">
      <c r="A178" s="428"/>
      <c r="B178" s="18"/>
      <c r="C178" s="77"/>
      <c r="D178" s="85" t="s">
        <v>69</v>
      </c>
      <c r="E178" s="44">
        <f>5*E113+E114+E115</f>
        <v>0</v>
      </c>
      <c r="F178" s="72"/>
      <c r="G178" s="165"/>
      <c r="H178" s="264"/>
      <c r="I178" s="310"/>
      <c r="J178" s="310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26"/>
      <c r="C179" s="80"/>
      <c r="D179" s="85" t="s">
        <v>73</v>
      </c>
      <c r="E179" s="45">
        <f>SUMPRODUCT($C$44:$C$52,E107:E115)</f>
        <v>0</v>
      </c>
      <c r="F179" s="72"/>
      <c r="G179" s="219"/>
      <c r="H179" s="264"/>
      <c r="I179" s="310"/>
      <c r="J179" s="310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295"/>
      <c r="J180" s="295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342"/>
      <c r="J181" s="342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343"/>
      <c r="J182" s="343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11.733333333333334</v>
      </c>
      <c r="J183" s="403">
        <v>7.6083333333333334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341"/>
      <c r="J184" s="341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344"/>
      <c r="J185" s="344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344"/>
      <c r="J186" s="344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414">
        <v>12.166322007376209</v>
      </c>
      <c r="J187" s="414">
        <v>7.8890994266580092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315"/>
      <c r="J188" s="315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316"/>
      <c r="J189" s="316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316"/>
      <c r="J190" s="316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0">
        <v>3690.0559999999996</v>
      </c>
      <c r="J191" s="410">
        <v>1971.4659999999999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5"/>
      <c r="J192" s="2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277"/>
      <c r="J193" s="277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277"/>
      <c r="J194" s="277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41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311"/>
      <c r="J195" s="311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37"/>
      <c r="C196" s="37"/>
      <c r="D196" s="18"/>
      <c r="E196" s="38"/>
      <c r="F196" s="38"/>
      <c r="G196" s="109"/>
      <c r="H196" s="264"/>
      <c r="I196" s="345"/>
      <c r="J196" s="345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275"/>
      <c r="J197" s="275"/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277"/>
      <c r="J198" s="277"/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279"/>
      <c r="J199" s="279"/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275"/>
      <c r="J200" s="275"/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277"/>
      <c r="J201" s="277"/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279"/>
      <c r="J202" s="279"/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275"/>
      <c r="J203" s="275"/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284"/>
      <c r="J204" s="284"/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285"/>
      <c r="J205" s="285"/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283"/>
      <c r="J206" s="283"/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284"/>
      <c r="J207" s="284"/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285"/>
      <c r="J208" s="285"/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285"/>
      <c r="J209" s="285"/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205"/>
      <c r="H210" s="274"/>
      <c r="I210" s="223">
        <f>I98/(I80*24)</f>
        <v>15.460615384615384</v>
      </c>
      <c r="J210" s="381">
        <f>J98/(J80*24)</f>
        <v>15.460615384615384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170"/>
      <c r="H211" s="276"/>
      <c r="I211" s="223" t="e">
        <f>I99/(I81*24)</f>
        <v>#DIV/0!</v>
      </c>
      <c r="J211" s="381" t="e">
        <f t="shared" ref="J211:J221" si="13">J99/(J81*24)</f>
        <v>#DIV/0!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171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72"/>
      <c r="H213" s="274"/>
      <c r="I213" s="223">
        <f>I101/(I83*24)</f>
        <v>15.460615384615384</v>
      </c>
      <c r="J213" s="381">
        <f t="shared" si="13"/>
        <v>15.460615384615384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171"/>
      <c r="H214" s="276"/>
      <c r="I214" s="223" t="e">
        <f>I102/(I84*24)</f>
        <v>#DIV/0!</v>
      </c>
      <c r="J214" s="381" t="e">
        <f t="shared" si="13"/>
        <v>#DIV/0!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171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72"/>
      <c r="H216" s="274"/>
      <c r="I216" s="223" t="e">
        <f t="shared" si="14"/>
        <v>#DIV/0!</v>
      </c>
      <c r="J216" s="381" t="e">
        <f t="shared" si="13"/>
        <v>#DIV/0!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171"/>
      <c r="H217" s="276"/>
      <c r="I217" s="223" t="e">
        <f t="shared" si="14"/>
        <v>#DIV/0!</v>
      </c>
      <c r="J217" s="381" t="e">
        <f t="shared" si="13"/>
        <v>#DIV/0!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171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73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163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174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174"/>
      <c r="H222" s="240"/>
      <c r="I222" s="383">
        <v>15.460615384615391</v>
      </c>
      <c r="J222" s="381">
        <v>15.460615384615386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0.60871271330299592</v>
      </c>
      <c r="J248" s="396">
        <f>(J191-J175)/J191</f>
        <v>0.54796735018509068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1</v>
      </c>
      <c r="J263" s="307">
        <v>1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208"/>
      <c r="J264" s="227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6">
    <mergeCell ref="A11:A151"/>
    <mergeCell ref="A152:A155"/>
    <mergeCell ref="A156:A195"/>
    <mergeCell ref="G164:G167"/>
    <mergeCell ref="G184:G187"/>
    <mergeCell ref="G188:G191"/>
  </mergeCells>
  <phoneticPr fontId="16" type="noConversion"/>
  <printOptions horizontalCentered="1" verticalCentered="1"/>
  <pageMargins left="0.70866141732283472" right="0.70866141732283472" top="0.74803149606299213" bottom="0.74803149606299213" header="0.31496062992125984" footer="0"/>
  <pageSetup paperSize="8" scale="61" fitToHeight="2" orientation="portrait" r:id="rId1"/>
  <headerFooter>
    <oddFooter>&amp;L&amp;D&amp;R&amp;F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pageSetUpPr fitToPage="1"/>
  </sheetPr>
  <dimension ref="A1:HY285"/>
  <sheetViews>
    <sheetView tabSelected="1" workbookViewId="0">
      <pane xSplit="1" ySplit="10" topLeftCell="D265" activePane="bottomRight" state="frozen"/>
      <selection activeCell="K166" sqref="K166"/>
      <selection pane="topRight" activeCell="K166" sqref="K166"/>
      <selection pane="bottomLeft" activeCell="K166" sqref="K166"/>
      <selection pane="bottomRight" sqref="A1:P265"/>
    </sheetView>
  </sheetViews>
  <sheetFormatPr baseColWidth="10" defaultColWidth="16.625" defaultRowHeight="15.75" x14ac:dyDescent="0.25"/>
  <cols>
    <col min="1" max="1" width="4.75" customWidth="1"/>
    <col min="2" max="2" width="42.75" customWidth="1"/>
    <col min="3" max="3" width="4.375" customWidth="1"/>
    <col min="4" max="4" width="24.5" customWidth="1"/>
    <col min="5" max="5" width="16.625" style="138" customWidth="1"/>
    <col min="6" max="6" width="4" style="138" customWidth="1"/>
    <col min="7" max="7" width="5" style="138" customWidth="1"/>
    <col min="8" max="8" width="4.375" style="220" customWidth="1"/>
    <col min="9" max="9" width="16.625" style="138" customWidth="1"/>
    <col min="10" max="10" width="16.625" style="220"/>
    <col min="11" max="11" width="4.375" style="230" customWidth="1"/>
    <col min="13" max="13" width="4.375" customWidth="1"/>
    <col min="15" max="15" width="4.375" customWidth="1"/>
    <col min="16" max="16" width="16.875" customWidth="1"/>
    <col min="18" max="22" width="10.125" bestFit="1" customWidth="1"/>
    <col min="23" max="23" width="12.375" bestFit="1" customWidth="1"/>
    <col min="24" max="24" width="37.25" customWidth="1"/>
    <col min="34" max="34" width="39.125" customWidth="1"/>
    <col min="48" max="48" width="39.625" customWidth="1"/>
    <col min="63" max="63" width="37" customWidth="1"/>
    <col min="82" max="82" width="37.25" customWidth="1"/>
    <col min="92" max="92" width="39.125" customWidth="1"/>
    <col min="106" max="106" width="39.625" customWidth="1"/>
  </cols>
  <sheetData>
    <row r="1" spans="1:17" ht="18.75" x14ac:dyDescent="0.3">
      <c r="A1" s="31"/>
      <c r="B1" s="32" t="s">
        <v>23</v>
      </c>
      <c r="C1" s="32"/>
      <c r="D1" s="31"/>
      <c r="K1" s="225"/>
      <c r="L1" s="31"/>
      <c r="M1" s="31"/>
      <c r="N1" s="31"/>
      <c r="O1" s="31"/>
      <c r="P1" s="31"/>
    </row>
    <row r="2" spans="1:17" s="63" customFormat="1" ht="18.75" x14ac:dyDescent="0.3">
      <c r="B2" s="64" t="s">
        <v>2</v>
      </c>
      <c r="C2" s="64"/>
      <c r="E2" s="138"/>
      <c r="F2" s="138"/>
      <c r="G2" s="138"/>
      <c r="H2" s="220"/>
      <c r="I2" s="138"/>
      <c r="J2" s="220"/>
      <c r="K2" s="226"/>
      <c r="Q2" s="110"/>
    </row>
    <row r="3" spans="1:17" s="63" customFormat="1" ht="10.15" customHeight="1" x14ac:dyDescent="0.3">
      <c r="B3" s="64"/>
      <c r="C3" s="64"/>
      <c r="E3" s="138"/>
      <c r="F3" s="138"/>
      <c r="G3" s="138"/>
      <c r="H3" s="220"/>
      <c r="I3" s="138"/>
      <c r="J3" s="220"/>
      <c r="K3" s="226"/>
    </row>
    <row r="4" spans="1:17" s="65" customFormat="1" ht="12.75" x14ac:dyDescent="0.2">
      <c r="B4" s="66" t="s">
        <v>3</v>
      </c>
      <c r="C4" s="66"/>
      <c r="E4" s="43"/>
      <c r="F4" s="43"/>
      <c r="G4" s="43"/>
      <c r="H4" s="227"/>
      <c r="I4" s="43"/>
      <c r="J4" s="229">
        <v>0.76388888888888884</v>
      </c>
      <c r="K4" s="228"/>
    </row>
    <row r="5" spans="1:17" s="65" customFormat="1" ht="12.75" x14ac:dyDescent="0.2">
      <c r="B5" s="66"/>
      <c r="C5" s="66"/>
      <c r="E5" s="43"/>
      <c r="F5" s="43"/>
      <c r="G5" s="43"/>
      <c r="H5" s="227"/>
      <c r="I5" s="43"/>
      <c r="J5" s="229">
        <v>0.30902777777777779</v>
      </c>
      <c r="K5" s="228"/>
    </row>
    <row r="6" spans="1:17" s="65" customFormat="1" ht="12.75" x14ac:dyDescent="0.2">
      <c r="B6" s="66" t="s">
        <v>4</v>
      </c>
      <c r="C6" s="66"/>
      <c r="E6" s="43"/>
      <c r="F6" s="43"/>
      <c r="G6" s="43"/>
      <c r="H6" s="227"/>
      <c r="I6" s="43"/>
      <c r="J6" s="229">
        <v>0.45486111111111105</v>
      </c>
      <c r="K6" s="228"/>
    </row>
    <row r="7" spans="1:17" s="65" customFormat="1" ht="12.75" x14ac:dyDescent="0.2">
      <c r="B7" s="66" t="s">
        <v>5</v>
      </c>
      <c r="C7" s="66"/>
      <c r="E7" s="43"/>
      <c r="F7" s="43"/>
      <c r="G7" s="43"/>
      <c r="H7" s="227"/>
      <c r="I7" s="43"/>
      <c r="J7" s="227"/>
      <c r="K7" s="228"/>
    </row>
    <row r="8" spans="1:17" s="65" customFormat="1" ht="12.75" x14ac:dyDescent="0.2">
      <c r="B8" s="66" t="s">
        <v>6</v>
      </c>
      <c r="C8" s="66"/>
      <c r="E8" s="43"/>
      <c r="F8" s="43"/>
      <c r="G8" s="43"/>
      <c r="H8" s="227"/>
      <c r="I8" s="43"/>
      <c r="J8" s="227"/>
      <c r="K8" s="228"/>
    </row>
    <row r="9" spans="1:17" ht="30" x14ac:dyDescent="0.25">
      <c r="C9" s="7"/>
      <c r="I9" s="398" t="s">
        <v>252</v>
      </c>
      <c r="J9" s="350" t="s">
        <v>270</v>
      </c>
    </row>
    <row r="10" spans="1:17" ht="57" customHeight="1" x14ac:dyDescent="0.3">
      <c r="B10" s="62" t="s">
        <v>23</v>
      </c>
      <c r="C10" s="1"/>
      <c r="D10" s="3" t="s">
        <v>7</v>
      </c>
      <c r="E10" s="189" t="s">
        <v>0</v>
      </c>
      <c r="F10" s="189"/>
      <c r="G10" s="190"/>
      <c r="H10" s="231"/>
      <c r="I10" s="351" t="s">
        <v>251</v>
      </c>
      <c r="J10" s="351" t="s">
        <v>256</v>
      </c>
      <c r="K10" s="232"/>
      <c r="L10" s="14" t="s">
        <v>24</v>
      </c>
      <c r="M10" s="14"/>
      <c r="N10" s="14" t="s">
        <v>25</v>
      </c>
      <c r="O10" s="14"/>
      <c r="P10" s="14" t="s">
        <v>1</v>
      </c>
    </row>
    <row r="11" spans="1:17" s="10" customFormat="1" ht="12.75" x14ac:dyDescent="0.2">
      <c r="A11" s="423" t="s">
        <v>38</v>
      </c>
      <c r="B11" s="29" t="s">
        <v>8</v>
      </c>
      <c r="C11" s="29"/>
      <c r="D11" s="33"/>
      <c r="E11" s="214" t="s">
        <v>239</v>
      </c>
      <c r="F11" s="192"/>
      <c r="G11" s="192"/>
      <c r="H11" s="233"/>
      <c r="I11" s="233" t="s">
        <v>205</v>
      </c>
      <c r="J11" s="233" t="s">
        <v>205</v>
      </c>
      <c r="K11" s="234"/>
      <c r="L11" s="34"/>
      <c r="M11" s="34"/>
      <c r="N11" s="34"/>
      <c r="O11" s="34"/>
      <c r="P11" s="34"/>
    </row>
    <row r="12" spans="1:17" s="10" customFormat="1" ht="12.75" x14ac:dyDescent="0.2">
      <c r="A12" s="424"/>
      <c r="B12" s="29" t="s">
        <v>9</v>
      </c>
      <c r="C12" s="29"/>
      <c r="D12" s="33"/>
      <c r="E12" s="192"/>
      <c r="F12" s="192"/>
      <c r="G12" s="192"/>
      <c r="H12" s="233"/>
      <c r="I12" s="233" t="s">
        <v>91</v>
      </c>
      <c r="J12" s="233" t="s">
        <v>91</v>
      </c>
      <c r="K12" s="234"/>
      <c r="L12" s="34"/>
      <c r="M12" s="34"/>
      <c r="N12" s="34"/>
      <c r="O12" s="34"/>
      <c r="P12" s="34"/>
    </row>
    <row r="13" spans="1:17" s="10" customFormat="1" ht="12.75" x14ac:dyDescent="0.2">
      <c r="A13" s="424"/>
      <c r="B13" s="16" t="s">
        <v>10</v>
      </c>
      <c r="C13" s="16"/>
      <c r="D13" s="8" t="s">
        <v>211</v>
      </c>
      <c r="E13" s="24"/>
      <c r="F13" s="24"/>
      <c r="G13" s="143"/>
      <c r="H13" s="235"/>
      <c r="I13" s="327"/>
      <c r="J13" s="327"/>
      <c r="K13" s="236"/>
      <c r="L13" s="21"/>
      <c r="M13" s="21"/>
      <c r="N13" s="21"/>
      <c r="O13" s="21"/>
      <c r="P13" s="21"/>
    </row>
    <row r="14" spans="1:17" s="10" customFormat="1" ht="12.75" x14ac:dyDescent="0.2">
      <c r="A14" s="424"/>
      <c r="B14" s="19" t="s">
        <v>29</v>
      </c>
      <c r="C14" s="19"/>
      <c r="D14" s="187"/>
      <c r="E14" s="157" t="s">
        <v>212</v>
      </c>
      <c r="F14" s="18"/>
      <c r="G14" s="143"/>
      <c r="H14" s="237"/>
      <c r="I14" s="327">
        <v>8.7370000000000001</v>
      </c>
      <c r="J14" s="327">
        <v>8.7370000000000001</v>
      </c>
      <c r="K14" s="239"/>
      <c r="L14" s="5"/>
      <c r="M14" s="5"/>
      <c r="N14" s="5"/>
      <c r="O14" s="5"/>
      <c r="P14" s="5"/>
    </row>
    <row r="15" spans="1:17" s="10" customFormat="1" ht="12.75" x14ac:dyDescent="0.2">
      <c r="A15" s="424"/>
      <c r="B15" s="20" t="s">
        <v>30</v>
      </c>
      <c r="C15" s="20"/>
      <c r="D15" s="26"/>
      <c r="E15" s="158" t="s">
        <v>213</v>
      </c>
      <c r="F15" s="26"/>
      <c r="G15" s="193"/>
      <c r="H15" s="240"/>
      <c r="I15" s="328">
        <v>9.2379999999999995</v>
      </c>
      <c r="J15" s="328">
        <v>9.2379999999999995</v>
      </c>
      <c r="K15" s="242"/>
      <c r="L15" s="6"/>
      <c r="M15" s="6"/>
      <c r="N15" s="6"/>
      <c r="O15" s="6"/>
      <c r="P15" s="6"/>
    </row>
    <row r="16" spans="1:17" s="10" customFormat="1" ht="12.75" x14ac:dyDescent="0.2">
      <c r="A16" s="424"/>
      <c r="B16" s="16" t="s">
        <v>40</v>
      </c>
      <c r="C16" s="16"/>
      <c r="D16" s="21" t="s">
        <v>11</v>
      </c>
      <c r="E16" s="24"/>
      <c r="F16" s="24"/>
      <c r="G16" s="144"/>
      <c r="H16" s="235"/>
      <c r="I16" s="248">
        <v>4.3055555555555562E-2</v>
      </c>
      <c r="J16" s="248">
        <v>4.3055555555555562E-2</v>
      </c>
      <c r="K16" s="236"/>
      <c r="L16" s="21"/>
      <c r="M16" s="21"/>
      <c r="N16" s="21"/>
      <c r="O16" s="21"/>
      <c r="P16" s="21"/>
    </row>
    <row r="17" spans="1:16" s="10" customFormat="1" ht="12.75" x14ac:dyDescent="0.2">
      <c r="A17" s="424"/>
      <c r="B17" s="6" t="s">
        <v>28</v>
      </c>
      <c r="C17" s="6"/>
      <c r="D17" s="6" t="s">
        <v>12</v>
      </c>
      <c r="E17" s="26"/>
      <c r="F17" s="26"/>
      <c r="G17" s="145"/>
      <c r="H17" s="240"/>
      <c r="I17" s="333"/>
      <c r="J17" s="333"/>
      <c r="K17" s="242"/>
      <c r="L17" s="6"/>
      <c r="M17" s="6"/>
      <c r="N17" s="6"/>
      <c r="O17" s="6"/>
      <c r="P17" s="6"/>
    </row>
    <row r="18" spans="1:16" s="13" customFormat="1" ht="12.75" x14ac:dyDescent="0.2">
      <c r="A18" s="424"/>
      <c r="B18" s="12" t="s">
        <v>39</v>
      </c>
      <c r="C18" s="12"/>
      <c r="D18" s="21" t="s">
        <v>11</v>
      </c>
      <c r="E18" s="18"/>
      <c r="F18" s="18"/>
      <c r="G18" s="146"/>
      <c r="H18" s="237"/>
      <c r="I18" s="314"/>
      <c r="J18" s="314"/>
      <c r="K18" s="239"/>
      <c r="L18" s="5"/>
      <c r="M18" s="5"/>
      <c r="N18" s="5"/>
      <c r="O18" s="5"/>
      <c r="P18" s="5"/>
    </row>
    <row r="19" spans="1:16" s="13" customFormat="1" ht="12.75" x14ac:dyDescent="0.2">
      <c r="A19" s="424"/>
      <c r="B19" s="6"/>
      <c r="C19" s="6"/>
      <c r="D19" s="6" t="s">
        <v>12</v>
      </c>
      <c r="E19" s="26"/>
      <c r="F19" s="26"/>
      <c r="G19" s="145"/>
      <c r="H19" s="240"/>
      <c r="I19" s="333"/>
      <c r="J19" s="333"/>
      <c r="K19" s="242"/>
      <c r="L19" s="6"/>
      <c r="M19" s="6"/>
      <c r="N19" s="6"/>
      <c r="O19" s="6"/>
      <c r="P19" s="6"/>
    </row>
    <row r="20" spans="1:16" s="10" customFormat="1" ht="12.75" x14ac:dyDescent="0.2">
      <c r="A20" s="424"/>
      <c r="B20" s="15" t="s">
        <v>13</v>
      </c>
      <c r="C20" s="15"/>
      <c r="D20" s="29"/>
      <c r="E20" s="181"/>
      <c r="F20" s="181"/>
      <c r="G20" s="191"/>
      <c r="H20" s="245"/>
      <c r="I20" s="246">
        <v>5</v>
      </c>
      <c r="J20" s="246">
        <v>5</v>
      </c>
      <c r="K20" s="247"/>
      <c r="L20" s="29"/>
      <c r="M20" s="29"/>
      <c r="N20" s="29"/>
      <c r="O20" s="29"/>
      <c r="P20" s="29"/>
    </row>
    <row r="21" spans="1:16" s="10" customFormat="1" ht="12.75" x14ac:dyDescent="0.2">
      <c r="A21" s="424"/>
      <c r="B21" s="16" t="s">
        <v>14</v>
      </c>
      <c r="C21" s="16"/>
      <c r="D21" s="21" t="s">
        <v>166</v>
      </c>
      <c r="E21" s="24"/>
      <c r="F21" s="24"/>
      <c r="G21" s="147"/>
      <c r="H21" s="235"/>
      <c r="I21" s="248">
        <v>0.4548611111111111</v>
      </c>
      <c r="J21" s="248">
        <v>0.4548611111111111</v>
      </c>
      <c r="K21" s="236"/>
      <c r="L21" s="21"/>
      <c r="M21" s="21"/>
      <c r="N21" s="21"/>
      <c r="O21" s="21"/>
      <c r="P21" s="21"/>
    </row>
    <row r="22" spans="1:16" s="10" customFormat="1" ht="12.75" x14ac:dyDescent="0.2">
      <c r="A22" s="424"/>
      <c r="B22" s="5"/>
      <c r="C22" s="5"/>
      <c r="D22" s="5" t="s">
        <v>15</v>
      </c>
      <c r="E22" s="18"/>
      <c r="F22" s="18"/>
      <c r="G22" s="148"/>
      <c r="H22" s="237"/>
      <c r="I22" s="249"/>
      <c r="J22" s="249"/>
      <c r="K22" s="239"/>
      <c r="L22" s="5"/>
      <c r="M22" s="5"/>
      <c r="N22" s="5"/>
      <c r="O22" s="5"/>
      <c r="P22" s="5"/>
    </row>
    <row r="23" spans="1:16" s="10" customFormat="1" ht="12.75" x14ac:dyDescent="0.2">
      <c r="A23" s="424"/>
      <c r="B23" s="5"/>
      <c r="C23" s="5"/>
      <c r="D23" s="5" t="s">
        <v>16</v>
      </c>
      <c r="E23" s="18"/>
      <c r="F23" s="18"/>
      <c r="G23" s="148"/>
      <c r="H23" s="237"/>
      <c r="I23" s="249"/>
      <c r="J23" s="249"/>
      <c r="K23" s="239"/>
      <c r="L23" s="5"/>
      <c r="M23" s="5"/>
      <c r="N23" s="5"/>
      <c r="O23" s="5"/>
      <c r="P23" s="5"/>
    </row>
    <row r="24" spans="1:16" s="10" customFormat="1" ht="12.75" x14ac:dyDescent="0.2">
      <c r="A24" s="424"/>
      <c r="B24" s="5"/>
      <c r="C24" s="5"/>
      <c r="D24" s="21" t="s">
        <v>265</v>
      </c>
      <c r="E24" s="18"/>
      <c r="F24" s="18"/>
      <c r="G24" s="148"/>
      <c r="H24" s="237"/>
      <c r="I24" s="249"/>
      <c r="J24" s="249"/>
      <c r="K24" s="239"/>
      <c r="L24" s="5"/>
      <c r="M24" s="5"/>
      <c r="N24" s="5"/>
      <c r="O24" s="5"/>
      <c r="P24" s="5"/>
    </row>
    <row r="25" spans="1:16" s="10" customFormat="1" ht="12.75" x14ac:dyDescent="0.2">
      <c r="A25" s="424"/>
      <c r="B25" s="6"/>
      <c r="C25" s="6"/>
      <c r="D25" s="6" t="s">
        <v>80</v>
      </c>
      <c r="E25" s="26"/>
      <c r="F25" s="26"/>
      <c r="G25" s="149"/>
      <c r="H25" s="240"/>
      <c r="I25" s="250"/>
      <c r="J25" s="250"/>
      <c r="K25" s="242"/>
      <c r="L25" s="6"/>
      <c r="M25" s="6"/>
      <c r="N25" s="6"/>
      <c r="O25" s="6"/>
      <c r="P25" s="6"/>
    </row>
    <row r="26" spans="1:16" s="10" customFormat="1" ht="12.75" x14ac:dyDescent="0.2">
      <c r="A26" s="424"/>
      <c r="B26" s="17" t="s">
        <v>17</v>
      </c>
      <c r="C26" s="17"/>
      <c r="D26" s="21" t="s">
        <v>47</v>
      </c>
      <c r="E26" s="194"/>
      <c r="F26" s="194"/>
      <c r="G26" s="150"/>
      <c r="H26" s="251"/>
      <c r="I26" s="252" t="s">
        <v>85</v>
      </c>
      <c r="J26" s="252" t="s">
        <v>85</v>
      </c>
      <c r="K26" s="253"/>
      <c r="L26" s="35"/>
      <c r="M26" s="35"/>
      <c r="N26" s="35"/>
      <c r="O26" s="35"/>
      <c r="P26" s="35"/>
    </row>
    <row r="27" spans="1:16" s="10" customFormat="1" ht="12.75" x14ac:dyDescent="0.2">
      <c r="A27" s="424"/>
      <c r="B27" s="36"/>
      <c r="C27" s="36"/>
      <c r="D27" s="67" t="s">
        <v>48</v>
      </c>
      <c r="E27" s="195"/>
      <c r="F27" s="195"/>
      <c r="G27" s="150"/>
      <c r="H27" s="254"/>
      <c r="I27" s="252" t="s">
        <v>85</v>
      </c>
      <c r="J27" s="252" t="s">
        <v>85</v>
      </c>
      <c r="K27" s="255"/>
      <c r="L27" s="68"/>
      <c r="M27" s="68"/>
      <c r="N27" s="68"/>
      <c r="O27" s="68"/>
      <c r="P27" s="68"/>
    </row>
    <row r="28" spans="1:16" s="10" customFormat="1" ht="12.75" x14ac:dyDescent="0.2">
      <c r="A28" s="424"/>
      <c r="B28" s="36"/>
      <c r="C28" s="36"/>
      <c r="D28" s="69" t="s">
        <v>43</v>
      </c>
      <c r="E28" s="196"/>
      <c r="F28" s="196"/>
      <c r="G28" s="150"/>
      <c r="H28" s="256"/>
      <c r="I28" s="252"/>
      <c r="J28" s="252"/>
      <c r="K28" s="258"/>
      <c r="L28" s="70"/>
      <c r="M28" s="70"/>
      <c r="N28" s="70"/>
      <c r="O28" s="70"/>
      <c r="P28" s="70"/>
    </row>
    <row r="29" spans="1:16" s="10" customFormat="1" ht="12.75" x14ac:dyDescent="0.2">
      <c r="A29" s="424"/>
      <c r="B29" s="36"/>
      <c r="C29" s="36"/>
      <c r="D29" s="67" t="s">
        <v>44</v>
      </c>
      <c r="E29" s="195"/>
      <c r="F29" s="195"/>
      <c r="G29" s="150"/>
      <c r="H29" s="254"/>
      <c r="I29" s="252"/>
      <c r="J29" s="252"/>
      <c r="K29" s="255"/>
      <c r="L29" s="68"/>
      <c r="M29" s="68"/>
      <c r="N29" s="68"/>
      <c r="O29" s="68"/>
      <c r="P29" s="68"/>
    </row>
    <row r="30" spans="1:16" s="10" customFormat="1" ht="12.75" x14ac:dyDescent="0.2">
      <c r="A30" s="424"/>
      <c r="B30" s="36"/>
      <c r="C30" s="36"/>
      <c r="D30" s="69" t="s">
        <v>45</v>
      </c>
      <c r="E30" s="196"/>
      <c r="F30" s="196"/>
      <c r="G30" s="150"/>
      <c r="H30" s="256"/>
      <c r="I30" s="252"/>
      <c r="J30" s="252"/>
      <c r="K30" s="258"/>
      <c r="L30" s="70"/>
      <c r="M30" s="70"/>
      <c r="N30" s="70"/>
      <c r="O30" s="70"/>
      <c r="P30" s="70"/>
    </row>
    <row r="31" spans="1:16" s="10" customFormat="1" ht="12.75" x14ac:dyDescent="0.2">
      <c r="A31" s="424"/>
      <c r="B31" s="36"/>
      <c r="C31" s="36"/>
      <c r="D31" s="67" t="s">
        <v>46</v>
      </c>
      <c r="E31" s="195"/>
      <c r="F31" s="195"/>
      <c r="G31" s="150"/>
      <c r="H31" s="254"/>
      <c r="I31" s="252"/>
      <c r="J31" s="252"/>
      <c r="K31" s="255"/>
      <c r="L31" s="68"/>
      <c r="M31" s="68"/>
      <c r="N31" s="68"/>
      <c r="O31" s="68"/>
      <c r="P31" s="68"/>
    </row>
    <row r="32" spans="1:16" s="10" customFormat="1" ht="12.75" x14ac:dyDescent="0.2">
      <c r="A32" s="424"/>
      <c r="B32" s="36"/>
      <c r="C32" s="36"/>
      <c r="D32" s="69" t="s">
        <v>41</v>
      </c>
      <c r="E32" s="196"/>
      <c r="F32" s="196"/>
      <c r="G32" s="150"/>
      <c r="H32" s="256"/>
      <c r="I32" s="252"/>
      <c r="J32" s="252"/>
      <c r="K32" s="258"/>
      <c r="L32" s="70"/>
      <c r="M32" s="70"/>
      <c r="N32" s="70"/>
      <c r="O32" s="70"/>
      <c r="P32" s="70"/>
    </row>
    <row r="33" spans="1:16" s="10" customFormat="1" ht="12.75" x14ac:dyDescent="0.2">
      <c r="A33" s="424"/>
      <c r="B33" s="36"/>
      <c r="C33" s="36"/>
      <c r="D33" s="67" t="s">
        <v>42</v>
      </c>
      <c r="E33" s="195"/>
      <c r="F33" s="195"/>
      <c r="G33" s="150"/>
      <c r="H33" s="254"/>
      <c r="I33" s="252"/>
      <c r="J33" s="252"/>
      <c r="K33" s="255"/>
      <c r="L33" s="68"/>
      <c r="M33" s="68"/>
      <c r="N33" s="68"/>
      <c r="O33" s="68"/>
      <c r="P33" s="68"/>
    </row>
    <row r="34" spans="1:16" s="10" customFormat="1" ht="12.75" x14ac:dyDescent="0.2">
      <c r="A34" s="424"/>
      <c r="B34" s="36"/>
      <c r="C34" s="36"/>
      <c r="D34" s="69" t="s">
        <v>49</v>
      </c>
      <c r="E34" s="196"/>
      <c r="F34" s="196"/>
      <c r="G34" s="150"/>
      <c r="H34" s="256"/>
      <c r="I34" s="252"/>
      <c r="J34" s="252"/>
      <c r="K34" s="258"/>
      <c r="L34" s="70"/>
      <c r="M34" s="70"/>
      <c r="N34" s="70"/>
      <c r="O34" s="70"/>
      <c r="P34" s="70"/>
    </row>
    <row r="35" spans="1:16" s="10" customFormat="1" ht="12.75" x14ac:dyDescent="0.2">
      <c r="A35" s="424"/>
      <c r="B35" s="36"/>
      <c r="C35" s="36"/>
      <c r="D35" s="67" t="s">
        <v>50</v>
      </c>
      <c r="E35" s="195"/>
      <c r="F35" s="195"/>
      <c r="G35" s="150"/>
      <c r="H35" s="254"/>
      <c r="I35" s="252"/>
      <c r="J35" s="252"/>
      <c r="K35" s="255"/>
      <c r="L35" s="68"/>
      <c r="M35" s="68"/>
      <c r="N35" s="68"/>
      <c r="O35" s="68"/>
      <c r="P35" s="68"/>
    </row>
    <row r="36" spans="1:16" s="10" customFormat="1" ht="12.75" x14ac:dyDescent="0.2">
      <c r="A36" s="424"/>
      <c r="B36" s="36"/>
      <c r="C36" s="36"/>
      <c r="D36" s="69" t="s">
        <v>51</v>
      </c>
      <c r="E36" s="196"/>
      <c r="F36" s="196"/>
      <c r="G36" s="150"/>
      <c r="H36" s="256"/>
      <c r="I36" s="252"/>
      <c r="J36" s="252"/>
      <c r="K36" s="258"/>
      <c r="L36" s="70"/>
      <c r="M36" s="70"/>
      <c r="N36" s="70"/>
      <c r="O36" s="70"/>
      <c r="P36" s="70"/>
    </row>
    <row r="37" spans="1:16" s="10" customFormat="1" ht="12.75" x14ac:dyDescent="0.2">
      <c r="A37" s="424"/>
      <c r="B37" s="36"/>
      <c r="C37" s="36"/>
      <c r="D37" s="67" t="s">
        <v>52</v>
      </c>
      <c r="E37" s="195"/>
      <c r="F37" s="195"/>
      <c r="G37" s="150"/>
      <c r="H37" s="254"/>
      <c r="I37" s="252"/>
      <c r="J37" s="252"/>
      <c r="K37" s="255"/>
      <c r="L37" s="68"/>
      <c r="M37" s="68"/>
      <c r="N37" s="68"/>
      <c r="O37" s="68"/>
      <c r="P37" s="68"/>
    </row>
    <row r="38" spans="1:16" s="10" customFormat="1" ht="12.75" x14ac:dyDescent="0.2">
      <c r="A38" s="424"/>
      <c r="B38" s="36"/>
      <c r="C38" s="36"/>
      <c r="D38" s="69" t="s">
        <v>60</v>
      </c>
      <c r="E38" s="196"/>
      <c r="F38" s="196"/>
      <c r="G38" s="150"/>
      <c r="H38" s="256"/>
      <c r="I38" s="252"/>
      <c r="J38" s="252"/>
      <c r="K38" s="258"/>
      <c r="L38" s="70"/>
      <c r="M38" s="70"/>
      <c r="N38" s="70"/>
      <c r="O38" s="70"/>
      <c r="P38" s="70"/>
    </row>
    <row r="39" spans="1:16" s="10" customFormat="1" ht="12.75" x14ac:dyDescent="0.2">
      <c r="A39" s="424"/>
      <c r="B39" s="36"/>
      <c r="C39" s="36"/>
      <c r="D39" s="67" t="s">
        <v>61</v>
      </c>
      <c r="E39" s="195"/>
      <c r="F39" s="195"/>
      <c r="G39" s="150"/>
      <c r="H39" s="254"/>
      <c r="I39" s="252"/>
      <c r="J39" s="252"/>
      <c r="K39" s="255"/>
      <c r="L39" s="68"/>
      <c r="M39" s="68"/>
      <c r="N39" s="68"/>
      <c r="O39" s="68"/>
      <c r="P39" s="68"/>
    </row>
    <row r="40" spans="1:16" s="10" customFormat="1" ht="12.75" x14ac:dyDescent="0.2">
      <c r="A40" s="424"/>
      <c r="B40" s="36"/>
      <c r="C40" s="36"/>
      <c r="D40" s="69" t="s">
        <v>62</v>
      </c>
      <c r="E40" s="196"/>
      <c r="F40" s="196"/>
      <c r="G40" s="150"/>
      <c r="H40" s="256"/>
      <c r="I40" s="252"/>
      <c r="J40" s="252"/>
      <c r="K40" s="258"/>
      <c r="L40" s="70"/>
      <c r="M40" s="70"/>
      <c r="N40" s="70"/>
      <c r="O40" s="70"/>
      <c r="P40" s="70"/>
    </row>
    <row r="41" spans="1:16" s="10" customFormat="1" ht="12.75" x14ac:dyDescent="0.2">
      <c r="A41" s="424"/>
      <c r="B41" s="36"/>
      <c r="C41" s="36"/>
      <c r="D41" s="67" t="s">
        <v>63</v>
      </c>
      <c r="E41" s="195"/>
      <c r="F41" s="195"/>
      <c r="G41" s="150"/>
      <c r="H41" s="254"/>
      <c r="I41" s="252"/>
      <c r="J41" s="252"/>
      <c r="K41" s="255"/>
      <c r="L41" s="68"/>
      <c r="M41" s="68"/>
      <c r="N41" s="68"/>
      <c r="O41" s="68"/>
      <c r="P41" s="68"/>
    </row>
    <row r="42" spans="1:16" s="10" customFormat="1" ht="12.75" x14ac:dyDescent="0.2">
      <c r="A42" s="424"/>
      <c r="B42" s="36"/>
      <c r="C42" s="36"/>
      <c r="D42" s="69" t="s">
        <v>64</v>
      </c>
      <c r="E42" s="196"/>
      <c r="F42" s="196"/>
      <c r="G42" s="150"/>
      <c r="H42" s="256"/>
      <c r="I42" s="252"/>
      <c r="J42" s="252"/>
      <c r="K42" s="258"/>
      <c r="L42" s="70"/>
      <c r="M42" s="70"/>
      <c r="N42" s="70"/>
      <c r="O42" s="70"/>
      <c r="P42" s="70"/>
    </row>
    <row r="43" spans="1:16" s="10" customFormat="1" ht="12.75" x14ac:dyDescent="0.2">
      <c r="A43" s="424"/>
      <c r="B43" s="36"/>
      <c r="C43" s="36"/>
      <c r="D43" s="5" t="s">
        <v>65</v>
      </c>
      <c r="E43" s="194"/>
      <c r="F43" s="194"/>
      <c r="G43" s="150"/>
      <c r="H43" s="251"/>
      <c r="I43" s="252"/>
      <c r="J43" s="252"/>
      <c r="K43" s="253"/>
      <c r="L43" s="35"/>
      <c r="M43" s="35"/>
      <c r="N43" s="35"/>
      <c r="O43" s="35"/>
      <c r="P43" s="35"/>
    </row>
    <row r="44" spans="1:16" s="10" customFormat="1" ht="12.75" x14ac:dyDescent="0.2">
      <c r="A44" s="424"/>
      <c r="B44" s="25" t="s">
        <v>74</v>
      </c>
      <c r="C44" s="260">
        <f>H44+K44</f>
        <v>173</v>
      </c>
      <c r="D44" s="74" t="s">
        <v>53</v>
      </c>
      <c r="E44" s="134"/>
      <c r="F44" s="134"/>
      <c r="G44" s="151"/>
      <c r="H44" s="261">
        <v>105</v>
      </c>
      <c r="I44" s="262">
        <v>2</v>
      </c>
      <c r="J44" s="262">
        <v>2</v>
      </c>
      <c r="K44" s="261">
        <v>68</v>
      </c>
      <c r="L44" s="75"/>
      <c r="M44" s="76">
        <f t="shared" ref="M44:M107" si="0">K44</f>
        <v>68</v>
      </c>
      <c r="N44" s="75"/>
      <c r="O44" s="76">
        <f t="shared" ref="O44:O107" si="1">M44</f>
        <v>68</v>
      </c>
      <c r="P44" s="75"/>
    </row>
    <row r="45" spans="1:16" s="10" customFormat="1" ht="12.75" x14ac:dyDescent="0.2">
      <c r="A45" s="424"/>
      <c r="B45" s="37"/>
      <c r="C45" s="260">
        <f t="shared" ref="C45:C52" si="2">H45+K45</f>
        <v>36</v>
      </c>
      <c r="D45" s="77" t="s">
        <v>54</v>
      </c>
      <c r="E45" s="72"/>
      <c r="F45" s="72"/>
      <c r="G45" s="152"/>
      <c r="H45" s="264">
        <v>22</v>
      </c>
      <c r="I45" s="265"/>
      <c r="J45" s="265"/>
      <c r="K45" s="264">
        <v>14</v>
      </c>
      <c r="L45" s="78"/>
      <c r="M45" s="79">
        <f t="shared" si="0"/>
        <v>14</v>
      </c>
      <c r="N45" s="78"/>
      <c r="O45" s="79">
        <f t="shared" si="1"/>
        <v>14</v>
      </c>
      <c r="P45" s="78"/>
    </row>
    <row r="46" spans="1:16" s="10" customFormat="1" ht="12.75" x14ac:dyDescent="0.2">
      <c r="A46" s="424"/>
      <c r="B46" s="37"/>
      <c r="C46" s="260">
        <f t="shared" si="2"/>
        <v>36</v>
      </c>
      <c r="D46" s="80" t="s">
        <v>55</v>
      </c>
      <c r="E46" s="73"/>
      <c r="F46" s="73"/>
      <c r="G46" s="142"/>
      <c r="H46" s="266">
        <v>22</v>
      </c>
      <c r="I46" s="267"/>
      <c r="J46" s="267"/>
      <c r="K46" s="266">
        <v>14</v>
      </c>
      <c r="L46" s="81"/>
      <c r="M46" s="82">
        <f t="shared" si="0"/>
        <v>14</v>
      </c>
      <c r="N46" s="81"/>
      <c r="O46" s="82">
        <f t="shared" si="1"/>
        <v>14</v>
      </c>
      <c r="P46" s="81"/>
    </row>
    <row r="47" spans="1:16" s="10" customFormat="1" ht="12.75" x14ac:dyDescent="0.2">
      <c r="A47" s="424"/>
      <c r="B47" s="37"/>
      <c r="C47" s="260">
        <f t="shared" si="2"/>
        <v>38</v>
      </c>
      <c r="D47" s="74" t="s">
        <v>56</v>
      </c>
      <c r="E47" s="134"/>
      <c r="F47" s="134"/>
      <c r="G47" s="151"/>
      <c r="H47" s="261">
        <v>23</v>
      </c>
      <c r="I47" s="262"/>
      <c r="J47" s="262"/>
      <c r="K47" s="261">
        <v>15</v>
      </c>
      <c r="L47" s="75"/>
      <c r="M47" s="76">
        <f t="shared" si="0"/>
        <v>15</v>
      </c>
      <c r="N47" s="75"/>
      <c r="O47" s="76">
        <f t="shared" si="1"/>
        <v>15</v>
      </c>
      <c r="P47" s="75"/>
    </row>
    <row r="48" spans="1:16" s="10" customFormat="1" ht="12.75" x14ac:dyDescent="0.2">
      <c r="A48" s="424"/>
      <c r="B48" s="37"/>
      <c r="C48" s="260">
        <f t="shared" si="2"/>
        <v>8</v>
      </c>
      <c r="D48" s="77" t="s">
        <v>57</v>
      </c>
      <c r="E48" s="72"/>
      <c r="F48" s="72"/>
      <c r="G48" s="152"/>
      <c r="H48" s="264">
        <v>5</v>
      </c>
      <c r="I48" s="265"/>
      <c r="J48" s="265"/>
      <c r="K48" s="264">
        <v>3</v>
      </c>
      <c r="L48" s="78"/>
      <c r="M48" s="79">
        <f t="shared" si="0"/>
        <v>3</v>
      </c>
      <c r="N48" s="78"/>
      <c r="O48" s="79">
        <f t="shared" si="1"/>
        <v>3</v>
      </c>
      <c r="P48" s="78"/>
    </row>
    <row r="49" spans="1:16" s="10" customFormat="1" ht="12.75" x14ac:dyDescent="0.2">
      <c r="A49" s="424"/>
      <c r="B49" s="37"/>
      <c r="C49" s="260">
        <f t="shared" si="2"/>
        <v>8</v>
      </c>
      <c r="D49" s="80" t="s">
        <v>58</v>
      </c>
      <c r="E49" s="73"/>
      <c r="F49" s="73"/>
      <c r="G49" s="142"/>
      <c r="H49" s="266">
        <v>5</v>
      </c>
      <c r="I49" s="267"/>
      <c r="J49" s="267"/>
      <c r="K49" s="266">
        <v>3</v>
      </c>
      <c r="L49" s="81"/>
      <c r="M49" s="82">
        <f t="shared" si="0"/>
        <v>3</v>
      </c>
      <c r="N49" s="81"/>
      <c r="O49" s="82">
        <f t="shared" si="1"/>
        <v>3</v>
      </c>
      <c r="P49" s="81"/>
    </row>
    <row r="50" spans="1:16" s="10" customFormat="1" ht="12.75" x14ac:dyDescent="0.2">
      <c r="A50" s="424"/>
      <c r="B50" s="37"/>
      <c r="C50" s="260">
        <f t="shared" si="2"/>
        <v>40</v>
      </c>
      <c r="D50" s="77" t="s">
        <v>59</v>
      </c>
      <c r="E50" s="72"/>
      <c r="F50" s="72"/>
      <c r="G50" s="151"/>
      <c r="H50" s="264">
        <v>40</v>
      </c>
      <c r="I50" s="262"/>
      <c r="J50" s="262"/>
      <c r="K50" s="264">
        <v>0</v>
      </c>
      <c r="L50" s="78"/>
      <c r="M50" s="79">
        <f t="shared" si="0"/>
        <v>0</v>
      </c>
      <c r="N50" s="78"/>
      <c r="O50" s="79">
        <f t="shared" si="1"/>
        <v>0</v>
      </c>
      <c r="P50" s="78"/>
    </row>
    <row r="51" spans="1:16" s="10" customFormat="1" ht="12.75" x14ac:dyDescent="0.2">
      <c r="A51" s="424"/>
      <c r="B51" s="37"/>
      <c r="C51" s="260">
        <f t="shared" si="2"/>
        <v>8</v>
      </c>
      <c r="D51" s="77" t="s">
        <v>66</v>
      </c>
      <c r="E51" s="72"/>
      <c r="F51" s="72"/>
      <c r="G51" s="152"/>
      <c r="H51" s="264">
        <v>8</v>
      </c>
      <c r="I51" s="265"/>
      <c r="J51" s="265"/>
      <c r="K51" s="264">
        <v>0</v>
      </c>
      <c r="L51" s="78"/>
      <c r="M51" s="79">
        <f t="shared" si="0"/>
        <v>0</v>
      </c>
      <c r="N51" s="78"/>
      <c r="O51" s="79">
        <f t="shared" si="1"/>
        <v>0</v>
      </c>
      <c r="P51" s="78"/>
    </row>
    <row r="52" spans="1:16" s="10" customFormat="1" ht="12.75" x14ac:dyDescent="0.2">
      <c r="A52" s="424"/>
      <c r="B52" s="37"/>
      <c r="C52" s="260">
        <f t="shared" si="2"/>
        <v>7</v>
      </c>
      <c r="D52" s="77" t="s">
        <v>67</v>
      </c>
      <c r="E52" s="72"/>
      <c r="F52" s="72"/>
      <c r="G52" s="142"/>
      <c r="H52" s="264">
        <v>7</v>
      </c>
      <c r="I52" s="267"/>
      <c r="J52" s="267"/>
      <c r="K52" s="264">
        <v>0</v>
      </c>
      <c r="L52" s="78"/>
      <c r="M52" s="79">
        <f t="shared" si="0"/>
        <v>0</v>
      </c>
      <c r="N52" s="78"/>
      <c r="O52" s="79">
        <f t="shared" si="1"/>
        <v>0</v>
      </c>
      <c r="P52" s="78"/>
    </row>
    <row r="53" spans="1:16" s="10" customFormat="1" ht="12.75" x14ac:dyDescent="0.2">
      <c r="A53" s="424"/>
      <c r="B53" s="22" t="s">
        <v>18</v>
      </c>
      <c r="C53" s="83">
        <v>0</v>
      </c>
      <c r="D53" s="84" t="s">
        <v>53</v>
      </c>
      <c r="E53" s="134"/>
      <c r="F53" s="134"/>
      <c r="G53" s="151"/>
      <c r="H53" s="261">
        <v>0</v>
      </c>
      <c r="I53" s="262"/>
      <c r="J53" s="262"/>
      <c r="K53" s="261">
        <v>0</v>
      </c>
      <c r="L53" s="75"/>
      <c r="M53" s="76">
        <f t="shared" si="0"/>
        <v>0</v>
      </c>
      <c r="N53" s="75"/>
      <c r="O53" s="76">
        <f t="shared" si="1"/>
        <v>0</v>
      </c>
      <c r="P53" s="75"/>
    </row>
    <row r="54" spans="1:16" s="10" customFormat="1" ht="12.75" x14ac:dyDescent="0.2">
      <c r="A54" s="424"/>
      <c r="B54" s="37"/>
      <c r="C54" s="83">
        <v>0</v>
      </c>
      <c r="D54" s="85" t="s">
        <v>54</v>
      </c>
      <c r="E54" s="72"/>
      <c r="F54" s="72"/>
      <c r="G54" s="152"/>
      <c r="H54" s="264">
        <v>0</v>
      </c>
      <c r="I54" s="265"/>
      <c r="J54" s="265"/>
      <c r="K54" s="264">
        <v>0</v>
      </c>
      <c r="L54" s="78"/>
      <c r="M54" s="79">
        <f t="shared" si="0"/>
        <v>0</v>
      </c>
      <c r="N54" s="78"/>
      <c r="O54" s="79">
        <f t="shared" si="1"/>
        <v>0</v>
      </c>
      <c r="P54" s="78"/>
    </row>
    <row r="55" spans="1:16" s="10" customFormat="1" ht="12.75" x14ac:dyDescent="0.2">
      <c r="A55" s="424"/>
      <c r="B55" s="37"/>
      <c r="C55" s="83">
        <v>0</v>
      </c>
      <c r="D55" s="86" t="s">
        <v>55</v>
      </c>
      <c r="E55" s="73"/>
      <c r="F55" s="73"/>
      <c r="G55" s="142"/>
      <c r="H55" s="266">
        <v>0</v>
      </c>
      <c r="I55" s="267"/>
      <c r="J55" s="267"/>
      <c r="K55" s="266">
        <v>0</v>
      </c>
      <c r="L55" s="81"/>
      <c r="M55" s="82">
        <f t="shared" si="0"/>
        <v>0</v>
      </c>
      <c r="N55" s="81"/>
      <c r="O55" s="82">
        <f t="shared" si="1"/>
        <v>0</v>
      </c>
      <c r="P55" s="81"/>
    </row>
    <row r="56" spans="1:16" s="10" customFormat="1" ht="12.75" x14ac:dyDescent="0.2">
      <c r="A56" s="424"/>
      <c r="B56" s="37"/>
      <c r="C56" s="83">
        <v>0</v>
      </c>
      <c r="D56" s="84" t="s">
        <v>56</v>
      </c>
      <c r="E56" s="134"/>
      <c r="F56" s="134"/>
      <c r="G56" s="151"/>
      <c r="H56" s="261">
        <v>0</v>
      </c>
      <c r="I56" s="262"/>
      <c r="J56" s="262"/>
      <c r="K56" s="261">
        <v>0</v>
      </c>
      <c r="L56" s="75"/>
      <c r="M56" s="76">
        <f t="shared" si="0"/>
        <v>0</v>
      </c>
      <c r="N56" s="75"/>
      <c r="O56" s="76">
        <f t="shared" si="1"/>
        <v>0</v>
      </c>
      <c r="P56" s="75"/>
    </row>
    <row r="57" spans="1:16" s="10" customFormat="1" ht="12.75" x14ac:dyDescent="0.2">
      <c r="A57" s="424"/>
      <c r="B57" s="37"/>
      <c r="C57" s="83">
        <v>0</v>
      </c>
      <c r="D57" s="85" t="s">
        <v>57</v>
      </c>
      <c r="E57" s="72"/>
      <c r="F57" s="72"/>
      <c r="G57" s="152"/>
      <c r="H57" s="264">
        <v>0</v>
      </c>
      <c r="I57" s="265"/>
      <c r="J57" s="265"/>
      <c r="K57" s="264">
        <v>0</v>
      </c>
      <c r="L57" s="78"/>
      <c r="M57" s="79">
        <f t="shared" si="0"/>
        <v>0</v>
      </c>
      <c r="N57" s="78"/>
      <c r="O57" s="79">
        <f t="shared" si="1"/>
        <v>0</v>
      </c>
      <c r="P57" s="78"/>
    </row>
    <row r="58" spans="1:16" s="10" customFormat="1" ht="12.75" x14ac:dyDescent="0.2">
      <c r="A58" s="424"/>
      <c r="B58" s="37"/>
      <c r="C58" s="83">
        <v>0</v>
      </c>
      <c r="D58" s="86" t="s">
        <v>58</v>
      </c>
      <c r="E58" s="73"/>
      <c r="F58" s="73"/>
      <c r="G58" s="142"/>
      <c r="H58" s="266">
        <v>0</v>
      </c>
      <c r="I58" s="267"/>
      <c r="J58" s="267"/>
      <c r="K58" s="266">
        <v>0</v>
      </c>
      <c r="L58" s="81"/>
      <c r="M58" s="82">
        <f t="shared" si="0"/>
        <v>0</v>
      </c>
      <c r="N58" s="81"/>
      <c r="O58" s="82">
        <f t="shared" si="1"/>
        <v>0</v>
      </c>
      <c r="P58" s="81"/>
    </row>
    <row r="59" spans="1:16" s="10" customFormat="1" ht="12.75" x14ac:dyDescent="0.2">
      <c r="A59" s="424"/>
      <c r="B59" s="37"/>
      <c r="C59" s="83">
        <v>0</v>
      </c>
      <c r="D59" s="85" t="s">
        <v>59</v>
      </c>
      <c r="E59" s="72"/>
      <c r="F59" s="72"/>
      <c r="G59" s="151"/>
      <c r="H59" s="264">
        <v>0</v>
      </c>
      <c r="I59" s="262"/>
      <c r="J59" s="262"/>
      <c r="K59" s="264">
        <v>0</v>
      </c>
      <c r="L59" s="78"/>
      <c r="M59" s="79">
        <f t="shared" si="0"/>
        <v>0</v>
      </c>
      <c r="N59" s="78"/>
      <c r="O59" s="79">
        <f t="shared" si="1"/>
        <v>0</v>
      </c>
      <c r="P59" s="78"/>
    </row>
    <row r="60" spans="1:16" s="10" customFormat="1" ht="12.75" x14ac:dyDescent="0.2">
      <c r="A60" s="424"/>
      <c r="B60" s="37"/>
      <c r="C60" s="83">
        <v>0</v>
      </c>
      <c r="D60" s="85" t="s">
        <v>66</v>
      </c>
      <c r="E60" s="72"/>
      <c r="F60" s="72"/>
      <c r="G60" s="152"/>
      <c r="H60" s="264">
        <v>0</v>
      </c>
      <c r="I60" s="265"/>
      <c r="J60" s="265"/>
      <c r="K60" s="264">
        <v>0</v>
      </c>
      <c r="L60" s="78"/>
      <c r="M60" s="79">
        <f t="shared" si="0"/>
        <v>0</v>
      </c>
      <c r="N60" s="78"/>
      <c r="O60" s="79">
        <f t="shared" si="1"/>
        <v>0</v>
      </c>
      <c r="P60" s="78"/>
    </row>
    <row r="61" spans="1:16" s="10" customFormat="1" ht="12.75" x14ac:dyDescent="0.2">
      <c r="A61" s="424"/>
      <c r="B61" s="37"/>
      <c r="C61" s="83">
        <v>0</v>
      </c>
      <c r="D61" s="85" t="s">
        <v>67</v>
      </c>
      <c r="E61" s="72"/>
      <c r="F61" s="72"/>
      <c r="G61" s="142"/>
      <c r="H61" s="264">
        <v>0</v>
      </c>
      <c r="I61" s="267"/>
      <c r="J61" s="267"/>
      <c r="K61" s="264">
        <v>0</v>
      </c>
      <c r="L61" s="78"/>
      <c r="M61" s="79">
        <f t="shared" si="0"/>
        <v>0</v>
      </c>
      <c r="N61" s="78"/>
      <c r="O61" s="79">
        <f t="shared" si="1"/>
        <v>0</v>
      </c>
      <c r="P61" s="78"/>
    </row>
    <row r="62" spans="1:16" s="10" customFormat="1" ht="12.75" x14ac:dyDescent="0.2">
      <c r="A62" s="424"/>
      <c r="B62" s="25" t="s">
        <v>31</v>
      </c>
      <c r="C62" s="83">
        <f>C$44</f>
        <v>173</v>
      </c>
      <c r="D62" s="74" t="s">
        <v>53</v>
      </c>
      <c r="E62" s="134"/>
      <c r="F62" s="134"/>
      <c r="G62" s="151"/>
      <c r="H62" s="261">
        <v>105</v>
      </c>
      <c r="I62" s="262">
        <v>1</v>
      </c>
      <c r="J62" s="262">
        <v>1</v>
      </c>
      <c r="K62" s="261">
        <v>68</v>
      </c>
      <c r="L62" s="75"/>
      <c r="M62" s="76">
        <f t="shared" si="0"/>
        <v>68</v>
      </c>
      <c r="N62" s="75"/>
      <c r="O62" s="76">
        <f t="shared" si="1"/>
        <v>68</v>
      </c>
      <c r="P62" s="75"/>
    </row>
    <row r="63" spans="1:16" s="10" customFormat="1" ht="12.75" x14ac:dyDescent="0.2">
      <c r="A63" s="424"/>
      <c r="B63" s="37"/>
      <c r="C63" s="83">
        <f>C$45</f>
        <v>36</v>
      </c>
      <c r="D63" s="77" t="s">
        <v>54</v>
      </c>
      <c r="E63" s="72"/>
      <c r="F63" s="72"/>
      <c r="G63" s="152"/>
      <c r="H63" s="264">
        <v>22</v>
      </c>
      <c r="I63" s="265"/>
      <c r="J63" s="265"/>
      <c r="K63" s="264">
        <v>14</v>
      </c>
      <c r="L63" s="78"/>
      <c r="M63" s="79">
        <f t="shared" si="0"/>
        <v>14</v>
      </c>
      <c r="N63" s="78"/>
      <c r="O63" s="79">
        <f t="shared" si="1"/>
        <v>14</v>
      </c>
      <c r="P63" s="78"/>
    </row>
    <row r="64" spans="1:16" s="10" customFormat="1" ht="12.75" x14ac:dyDescent="0.2">
      <c r="A64" s="424"/>
      <c r="B64" s="37"/>
      <c r="C64" s="83">
        <f>C$46</f>
        <v>36</v>
      </c>
      <c r="D64" s="80" t="s">
        <v>55</v>
      </c>
      <c r="E64" s="73"/>
      <c r="F64" s="73"/>
      <c r="G64" s="142"/>
      <c r="H64" s="266">
        <v>22</v>
      </c>
      <c r="I64" s="267"/>
      <c r="J64" s="267"/>
      <c r="K64" s="266">
        <v>14</v>
      </c>
      <c r="L64" s="81"/>
      <c r="M64" s="82">
        <f t="shared" si="0"/>
        <v>14</v>
      </c>
      <c r="N64" s="81"/>
      <c r="O64" s="82">
        <f t="shared" si="1"/>
        <v>14</v>
      </c>
      <c r="P64" s="81"/>
    </row>
    <row r="65" spans="1:16" s="10" customFormat="1" ht="12.75" x14ac:dyDescent="0.2">
      <c r="A65" s="424"/>
      <c r="B65" s="37"/>
      <c r="C65" s="83">
        <f>C$47</f>
        <v>38</v>
      </c>
      <c r="D65" s="74" t="s">
        <v>56</v>
      </c>
      <c r="E65" s="134"/>
      <c r="F65" s="134"/>
      <c r="G65" s="151"/>
      <c r="H65" s="261">
        <v>23</v>
      </c>
      <c r="I65" s="262"/>
      <c r="J65" s="262"/>
      <c r="K65" s="261">
        <v>15</v>
      </c>
      <c r="L65" s="75"/>
      <c r="M65" s="76">
        <f t="shared" si="0"/>
        <v>15</v>
      </c>
      <c r="N65" s="75"/>
      <c r="O65" s="76">
        <f t="shared" si="1"/>
        <v>15</v>
      </c>
      <c r="P65" s="75"/>
    </row>
    <row r="66" spans="1:16" s="10" customFormat="1" ht="12.75" x14ac:dyDescent="0.2">
      <c r="A66" s="424"/>
      <c r="B66" s="37"/>
      <c r="C66" s="83">
        <f>C$48</f>
        <v>8</v>
      </c>
      <c r="D66" s="77" t="s">
        <v>57</v>
      </c>
      <c r="E66" s="72"/>
      <c r="F66" s="72"/>
      <c r="G66" s="152"/>
      <c r="H66" s="264">
        <v>5</v>
      </c>
      <c r="I66" s="265"/>
      <c r="J66" s="265"/>
      <c r="K66" s="264">
        <v>3</v>
      </c>
      <c r="L66" s="78"/>
      <c r="M66" s="79">
        <f t="shared" si="0"/>
        <v>3</v>
      </c>
      <c r="N66" s="78"/>
      <c r="O66" s="79">
        <f t="shared" si="1"/>
        <v>3</v>
      </c>
      <c r="P66" s="78"/>
    </row>
    <row r="67" spans="1:16" s="10" customFormat="1" ht="12.75" x14ac:dyDescent="0.2">
      <c r="A67" s="424"/>
      <c r="B67" s="37"/>
      <c r="C67" s="83">
        <f>C$49</f>
        <v>8</v>
      </c>
      <c r="D67" s="80" t="s">
        <v>58</v>
      </c>
      <c r="E67" s="73"/>
      <c r="F67" s="73"/>
      <c r="G67" s="142"/>
      <c r="H67" s="266">
        <v>5</v>
      </c>
      <c r="I67" s="267"/>
      <c r="J67" s="267"/>
      <c r="K67" s="266">
        <v>3</v>
      </c>
      <c r="L67" s="81"/>
      <c r="M67" s="82">
        <f t="shared" si="0"/>
        <v>3</v>
      </c>
      <c r="N67" s="81"/>
      <c r="O67" s="82">
        <f t="shared" si="1"/>
        <v>3</v>
      </c>
      <c r="P67" s="81"/>
    </row>
    <row r="68" spans="1:16" s="10" customFormat="1" ht="12.75" x14ac:dyDescent="0.2">
      <c r="A68" s="424"/>
      <c r="B68" s="37"/>
      <c r="C68" s="83">
        <f>C$50</f>
        <v>40</v>
      </c>
      <c r="D68" s="77" t="s">
        <v>59</v>
      </c>
      <c r="E68" s="72"/>
      <c r="F68" s="72"/>
      <c r="G68" s="151"/>
      <c r="H68" s="264">
        <v>40</v>
      </c>
      <c r="I68" s="262"/>
      <c r="J68" s="262"/>
      <c r="K68" s="264">
        <v>0</v>
      </c>
      <c r="L68" s="78"/>
      <c r="M68" s="79">
        <f t="shared" si="0"/>
        <v>0</v>
      </c>
      <c r="N68" s="78"/>
      <c r="O68" s="79">
        <f t="shared" si="1"/>
        <v>0</v>
      </c>
      <c r="P68" s="78"/>
    </row>
    <row r="69" spans="1:16" s="10" customFormat="1" ht="12.75" x14ac:dyDescent="0.2">
      <c r="A69" s="424"/>
      <c r="B69" s="37"/>
      <c r="C69" s="83">
        <f>C$51</f>
        <v>8</v>
      </c>
      <c r="D69" s="77" t="s">
        <v>66</v>
      </c>
      <c r="E69" s="72"/>
      <c r="F69" s="72"/>
      <c r="G69" s="152"/>
      <c r="H69" s="264">
        <v>8</v>
      </c>
      <c r="I69" s="265"/>
      <c r="J69" s="265"/>
      <c r="K69" s="264">
        <v>0</v>
      </c>
      <c r="L69" s="78"/>
      <c r="M69" s="79">
        <f t="shared" si="0"/>
        <v>0</v>
      </c>
      <c r="N69" s="78"/>
      <c r="O69" s="79">
        <f t="shared" si="1"/>
        <v>0</v>
      </c>
      <c r="P69" s="78"/>
    </row>
    <row r="70" spans="1:16" s="10" customFormat="1" ht="12.75" x14ac:dyDescent="0.2">
      <c r="A70" s="424"/>
      <c r="B70" s="37"/>
      <c r="C70" s="83">
        <f>C$52</f>
        <v>7</v>
      </c>
      <c r="D70" s="77" t="s">
        <v>67</v>
      </c>
      <c r="E70" s="72"/>
      <c r="F70" s="72"/>
      <c r="G70" s="152"/>
      <c r="H70" s="264">
        <v>7</v>
      </c>
      <c r="I70" s="265"/>
      <c r="J70" s="265"/>
      <c r="K70" s="264">
        <v>0</v>
      </c>
      <c r="L70" s="78"/>
      <c r="M70" s="79">
        <f t="shared" si="0"/>
        <v>0</v>
      </c>
      <c r="N70" s="78"/>
      <c r="O70" s="79">
        <f t="shared" si="1"/>
        <v>0</v>
      </c>
      <c r="P70" s="78"/>
    </row>
    <row r="71" spans="1:16" s="10" customFormat="1" ht="12.75" x14ac:dyDescent="0.2">
      <c r="A71" s="424"/>
      <c r="B71" s="22" t="s">
        <v>26</v>
      </c>
      <c r="C71" s="83">
        <v>0</v>
      </c>
      <c r="D71" s="84" t="s">
        <v>53</v>
      </c>
      <c r="E71" s="134"/>
      <c r="F71" s="134"/>
      <c r="G71" s="151"/>
      <c r="H71" s="261">
        <v>0</v>
      </c>
      <c r="I71" s="262"/>
      <c r="J71" s="262"/>
      <c r="K71" s="261">
        <v>0</v>
      </c>
      <c r="L71" s="75"/>
      <c r="M71" s="76">
        <f t="shared" si="0"/>
        <v>0</v>
      </c>
      <c r="N71" s="75"/>
      <c r="O71" s="76">
        <f t="shared" si="1"/>
        <v>0</v>
      </c>
      <c r="P71" s="75"/>
    </row>
    <row r="72" spans="1:16" s="10" customFormat="1" ht="12.75" x14ac:dyDescent="0.2">
      <c r="A72" s="424"/>
      <c r="B72" s="37"/>
      <c r="C72" s="83">
        <v>0</v>
      </c>
      <c r="D72" s="85" t="s">
        <v>54</v>
      </c>
      <c r="E72" s="72"/>
      <c r="F72" s="72"/>
      <c r="G72" s="152"/>
      <c r="H72" s="264">
        <v>0</v>
      </c>
      <c r="I72" s="265"/>
      <c r="J72" s="265"/>
      <c r="K72" s="264">
        <v>0</v>
      </c>
      <c r="L72" s="78"/>
      <c r="M72" s="79">
        <f t="shared" si="0"/>
        <v>0</v>
      </c>
      <c r="N72" s="78"/>
      <c r="O72" s="79">
        <f t="shared" si="1"/>
        <v>0</v>
      </c>
      <c r="P72" s="78"/>
    </row>
    <row r="73" spans="1:16" s="10" customFormat="1" ht="12.75" x14ac:dyDescent="0.2">
      <c r="A73" s="424"/>
      <c r="B73" s="37"/>
      <c r="C73" s="83">
        <v>0</v>
      </c>
      <c r="D73" s="86" t="s">
        <v>55</v>
      </c>
      <c r="E73" s="73"/>
      <c r="F73" s="73"/>
      <c r="G73" s="142"/>
      <c r="H73" s="266">
        <v>0</v>
      </c>
      <c r="I73" s="267"/>
      <c r="J73" s="267"/>
      <c r="K73" s="266">
        <v>0</v>
      </c>
      <c r="L73" s="81"/>
      <c r="M73" s="82">
        <f t="shared" si="0"/>
        <v>0</v>
      </c>
      <c r="N73" s="81"/>
      <c r="O73" s="82">
        <f t="shared" si="1"/>
        <v>0</v>
      </c>
      <c r="P73" s="81"/>
    </row>
    <row r="74" spans="1:16" s="10" customFormat="1" ht="12.75" x14ac:dyDescent="0.2">
      <c r="A74" s="424"/>
      <c r="B74" s="37"/>
      <c r="C74" s="83">
        <v>0</v>
      </c>
      <c r="D74" s="84" t="s">
        <v>56</v>
      </c>
      <c r="E74" s="134"/>
      <c r="F74" s="134"/>
      <c r="G74" s="151"/>
      <c r="H74" s="261">
        <v>0</v>
      </c>
      <c r="I74" s="262"/>
      <c r="J74" s="262"/>
      <c r="K74" s="261">
        <v>0</v>
      </c>
      <c r="L74" s="75"/>
      <c r="M74" s="76">
        <f t="shared" si="0"/>
        <v>0</v>
      </c>
      <c r="N74" s="75"/>
      <c r="O74" s="76">
        <f t="shared" si="1"/>
        <v>0</v>
      </c>
      <c r="P74" s="75"/>
    </row>
    <row r="75" spans="1:16" s="10" customFormat="1" ht="12.75" x14ac:dyDescent="0.2">
      <c r="A75" s="424"/>
      <c r="B75" s="37"/>
      <c r="C75" s="83">
        <v>0</v>
      </c>
      <c r="D75" s="85" t="s">
        <v>57</v>
      </c>
      <c r="E75" s="72"/>
      <c r="F75" s="72"/>
      <c r="G75" s="152"/>
      <c r="H75" s="264">
        <v>0</v>
      </c>
      <c r="I75" s="265"/>
      <c r="J75" s="265"/>
      <c r="K75" s="264">
        <v>0</v>
      </c>
      <c r="L75" s="78"/>
      <c r="M75" s="79">
        <f t="shared" si="0"/>
        <v>0</v>
      </c>
      <c r="N75" s="78"/>
      <c r="O75" s="79">
        <f t="shared" si="1"/>
        <v>0</v>
      </c>
      <c r="P75" s="78"/>
    </row>
    <row r="76" spans="1:16" s="10" customFormat="1" ht="12.75" x14ac:dyDescent="0.2">
      <c r="A76" s="424"/>
      <c r="B76" s="37"/>
      <c r="C76" s="83">
        <v>0</v>
      </c>
      <c r="D76" s="86" t="s">
        <v>58</v>
      </c>
      <c r="E76" s="73"/>
      <c r="F76" s="73"/>
      <c r="G76" s="142"/>
      <c r="H76" s="266">
        <v>0</v>
      </c>
      <c r="I76" s="267"/>
      <c r="J76" s="267"/>
      <c r="K76" s="266">
        <v>0</v>
      </c>
      <c r="L76" s="81"/>
      <c r="M76" s="82">
        <f t="shared" si="0"/>
        <v>0</v>
      </c>
      <c r="N76" s="81"/>
      <c r="O76" s="82">
        <f t="shared" si="1"/>
        <v>0</v>
      </c>
      <c r="P76" s="81"/>
    </row>
    <row r="77" spans="1:16" s="10" customFormat="1" ht="12.75" x14ac:dyDescent="0.2">
      <c r="A77" s="424"/>
      <c r="B77" s="37"/>
      <c r="C77" s="83">
        <v>0</v>
      </c>
      <c r="D77" s="85" t="s">
        <v>59</v>
      </c>
      <c r="E77" s="72"/>
      <c r="F77" s="72"/>
      <c r="G77" s="151"/>
      <c r="H77" s="264">
        <v>0</v>
      </c>
      <c r="I77" s="262"/>
      <c r="J77" s="262"/>
      <c r="K77" s="264">
        <v>0</v>
      </c>
      <c r="L77" s="78"/>
      <c r="M77" s="79">
        <f t="shared" si="0"/>
        <v>0</v>
      </c>
      <c r="N77" s="78"/>
      <c r="O77" s="79">
        <f t="shared" si="1"/>
        <v>0</v>
      </c>
      <c r="P77" s="78"/>
    </row>
    <row r="78" spans="1:16" s="10" customFormat="1" ht="12.75" x14ac:dyDescent="0.2">
      <c r="A78" s="424"/>
      <c r="B78" s="37"/>
      <c r="C78" s="83">
        <v>0</v>
      </c>
      <c r="D78" s="85" t="s">
        <v>66</v>
      </c>
      <c r="E78" s="72"/>
      <c r="F78" s="72"/>
      <c r="G78" s="152"/>
      <c r="H78" s="264">
        <v>0</v>
      </c>
      <c r="I78" s="265"/>
      <c r="J78" s="265"/>
      <c r="K78" s="264">
        <v>0</v>
      </c>
      <c r="L78" s="78"/>
      <c r="M78" s="79">
        <f t="shared" si="0"/>
        <v>0</v>
      </c>
      <c r="N78" s="78"/>
      <c r="O78" s="79">
        <f t="shared" si="1"/>
        <v>0</v>
      </c>
      <c r="P78" s="78"/>
    </row>
    <row r="79" spans="1:16" s="10" customFormat="1" ht="12.75" x14ac:dyDescent="0.2">
      <c r="A79" s="424"/>
      <c r="B79" s="37"/>
      <c r="C79" s="83">
        <v>0</v>
      </c>
      <c r="D79" s="85" t="s">
        <v>67</v>
      </c>
      <c r="E79" s="72"/>
      <c r="F79" s="72"/>
      <c r="G79" s="152"/>
      <c r="H79" s="264">
        <v>0</v>
      </c>
      <c r="I79" s="265"/>
      <c r="J79" s="265"/>
      <c r="K79" s="264">
        <v>0</v>
      </c>
      <c r="L79" s="78"/>
      <c r="M79" s="79">
        <f t="shared" si="0"/>
        <v>0</v>
      </c>
      <c r="N79" s="78"/>
      <c r="O79" s="79">
        <f t="shared" si="1"/>
        <v>0</v>
      </c>
      <c r="P79" s="78"/>
    </row>
    <row r="80" spans="1:16" s="10" customFormat="1" ht="12.75" x14ac:dyDescent="0.2">
      <c r="A80" s="424"/>
      <c r="B80" s="8" t="s">
        <v>32</v>
      </c>
      <c r="C80" s="83">
        <f>C$44</f>
        <v>173</v>
      </c>
      <c r="D80" s="74" t="s">
        <v>53</v>
      </c>
      <c r="E80" s="199"/>
      <c r="F80" s="199"/>
      <c r="G80" s="153"/>
      <c r="H80" s="261">
        <v>105</v>
      </c>
      <c r="I80" s="271">
        <v>4.3055555555555562E-2</v>
      </c>
      <c r="J80" s="271">
        <v>4.3055555555555562E-2</v>
      </c>
      <c r="K80" s="261">
        <v>68</v>
      </c>
      <c r="L80" s="87"/>
      <c r="M80" s="76">
        <f t="shared" si="0"/>
        <v>68</v>
      </c>
      <c r="N80" s="87"/>
      <c r="O80" s="76">
        <f t="shared" si="1"/>
        <v>68</v>
      </c>
      <c r="P80" s="87"/>
    </row>
    <row r="81" spans="1:16" s="10" customFormat="1" ht="12.75" x14ac:dyDescent="0.2">
      <c r="A81" s="424"/>
      <c r="B81" s="37"/>
      <c r="C81" s="83">
        <f>C$45</f>
        <v>36</v>
      </c>
      <c r="D81" s="77" t="s">
        <v>54</v>
      </c>
      <c r="E81" s="200"/>
      <c r="F81" s="200"/>
      <c r="G81" s="154"/>
      <c r="H81" s="264">
        <v>22</v>
      </c>
      <c r="I81" s="272"/>
      <c r="J81" s="272"/>
      <c r="K81" s="264">
        <v>14</v>
      </c>
      <c r="L81" s="88"/>
      <c r="M81" s="79">
        <f t="shared" si="0"/>
        <v>14</v>
      </c>
      <c r="N81" s="88"/>
      <c r="O81" s="79">
        <f t="shared" si="1"/>
        <v>14</v>
      </c>
      <c r="P81" s="88"/>
    </row>
    <row r="82" spans="1:16" s="10" customFormat="1" ht="12.75" x14ac:dyDescent="0.2">
      <c r="A82" s="424"/>
      <c r="B82" s="37"/>
      <c r="C82" s="83">
        <f>C$46</f>
        <v>36</v>
      </c>
      <c r="D82" s="80" t="s">
        <v>55</v>
      </c>
      <c r="E82" s="201"/>
      <c r="F82" s="201"/>
      <c r="G82" s="155"/>
      <c r="H82" s="266">
        <v>22</v>
      </c>
      <c r="I82" s="273"/>
      <c r="J82" s="273"/>
      <c r="K82" s="266">
        <v>14</v>
      </c>
      <c r="L82" s="89"/>
      <c r="M82" s="82">
        <f t="shared" si="0"/>
        <v>14</v>
      </c>
      <c r="N82" s="89"/>
      <c r="O82" s="82">
        <f t="shared" si="1"/>
        <v>14</v>
      </c>
      <c r="P82" s="89"/>
    </row>
    <row r="83" spans="1:16" s="10" customFormat="1" ht="12.75" x14ac:dyDescent="0.2">
      <c r="A83" s="424"/>
      <c r="B83" s="37"/>
      <c r="C83" s="83">
        <f>C$47</f>
        <v>38</v>
      </c>
      <c r="D83" s="74" t="s">
        <v>56</v>
      </c>
      <c r="E83" s="199"/>
      <c r="F83" s="199"/>
      <c r="G83" s="153"/>
      <c r="H83" s="261">
        <v>23</v>
      </c>
      <c r="I83" s="271"/>
      <c r="J83" s="271"/>
      <c r="K83" s="261">
        <v>15</v>
      </c>
      <c r="L83" s="87"/>
      <c r="M83" s="76">
        <f t="shared" si="0"/>
        <v>15</v>
      </c>
      <c r="N83" s="87"/>
      <c r="O83" s="76">
        <f t="shared" si="1"/>
        <v>15</v>
      </c>
      <c r="P83" s="87"/>
    </row>
    <row r="84" spans="1:16" s="10" customFormat="1" ht="12.75" x14ac:dyDescent="0.2">
      <c r="A84" s="424"/>
      <c r="B84" s="37"/>
      <c r="C84" s="83">
        <f>C$48</f>
        <v>8</v>
      </c>
      <c r="D84" s="77" t="s">
        <v>57</v>
      </c>
      <c r="E84" s="200"/>
      <c r="F84" s="200"/>
      <c r="G84" s="117"/>
      <c r="H84" s="264">
        <v>5</v>
      </c>
      <c r="I84" s="312"/>
      <c r="J84" s="312"/>
      <c r="K84" s="264">
        <v>3</v>
      </c>
      <c r="L84" s="88"/>
      <c r="M84" s="79">
        <f t="shared" si="0"/>
        <v>3</v>
      </c>
      <c r="N84" s="88"/>
      <c r="O84" s="79">
        <f t="shared" si="1"/>
        <v>3</v>
      </c>
      <c r="P84" s="88"/>
    </row>
    <row r="85" spans="1:16" s="10" customFormat="1" ht="12.75" x14ac:dyDescent="0.2">
      <c r="A85" s="424"/>
      <c r="B85" s="37"/>
      <c r="C85" s="83">
        <f>C$49</f>
        <v>8</v>
      </c>
      <c r="D85" s="80" t="s">
        <v>58</v>
      </c>
      <c r="E85" s="201"/>
      <c r="F85" s="201"/>
      <c r="G85" s="155"/>
      <c r="H85" s="266">
        <v>5</v>
      </c>
      <c r="I85" s="273"/>
      <c r="J85" s="273"/>
      <c r="K85" s="266">
        <v>3</v>
      </c>
      <c r="L85" s="89"/>
      <c r="M85" s="82">
        <f t="shared" si="0"/>
        <v>3</v>
      </c>
      <c r="N85" s="89"/>
      <c r="O85" s="82">
        <f t="shared" si="1"/>
        <v>3</v>
      </c>
      <c r="P85" s="89"/>
    </row>
    <row r="86" spans="1:16" s="10" customFormat="1" ht="12.75" x14ac:dyDescent="0.2">
      <c r="A86" s="424"/>
      <c r="B86" s="37"/>
      <c r="C86" s="83">
        <f>C$50</f>
        <v>40</v>
      </c>
      <c r="D86" s="77" t="s">
        <v>59</v>
      </c>
      <c r="E86" s="200"/>
      <c r="F86" s="200"/>
      <c r="G86" s="153"/>
      <c r="H86" s="264">
        <v>40</v>
      </c>
      <c r="I86" s="271"/>
      <c r="J86" s="271"/>
      <c r="K86" s="264">
        <v>0</v>
      </c>
      <c r="L86" s="88"/>
      <c r="M86" s="79">
        <f t="shared" si="0"/>
        <v>0</v>
      </c>
      <c r="N86" s="88"/>
      <c r="O86" s="79">
        <f t="shared" si="1"/>
        <v>0</v>
      </c>
      <c r="P86" s="88"/>
    </row>
    <row r="87" spans="1:16" s="10" customFormat="1" ht="12.75" x14ac:dyDescent="0.2">
      <c r="A87" s="424"/>
      <c r="B87" s="37"/>
      <c r="C87" s="83">
        <f>C$51</f>
        <v>8</v>
      </c>
      <c r="D87" s="77" t="s">
        <v>66</v>
      </c>
      <c r="E87" s="200"/>
      <c r="F87" s="200"/>
      <c r="G87" s="117"/>
      <c r="H87" s="264">
        <v>8</v>
      </c>
      <c r="I87" s="312"/>
      <c r="J87" s="312"/>
      <c r="K87" s="264">
        <v>0</v>
      </c>
      <c r="L87" s="88"/>
      <c r="M87" s="79">
        <f t="shared" si="0"/>
        <v>0</v>
      </c>
      <c r="N87" s="88"/>
      <c r="O87" s="79">
        <f t="shared" si="1"/>
        <v>0</v>
      </c>
      <c r="P87" s="88"/>
    </row>
    <row r="88" spans="1:16" s="10" customFormat="1" ht="12.75" x14ac:dyDescent="0.2">
      <c r="A88" s="424"/>
      <c r="B88" s="37"/>
      <c r="C88" s="83">
        <f>C$52</f>
        <v>7</v>
      </c>
      <c r="D88" s="77" t="s">
        <v>67</v>
      </c>
      <c r="E88" s="200"/>
      <c r="F88" s="200"/>
      <c r="G88" s="155"/>
      <c r="H88" s="264">
        <v>7</v>
      </c>
      <c r="I88" s="273"/>
      <c r="J88" s="273"/>
      <c r="K88" s="264">
        <v>0</v>
      </c>
      <c r="L88" s="88"/>
      <c r="M88" s="79">
        <f t="shared" si="0"/>
        <v>0</v>
      </c>
      <c r="N88" s="88"/>
      <c r="O88" s="79">
        <f t="shared" si="1"/>
        <v>0</v>
      </c>
      <c r="P88" s="88"/>
    </row>
    <row r="89" spans="1:16" s="10" customFormat="1" ht="12.75" x14ac:dyDescent="0.2">
      <c r="A89" s="424"/>
      <c r="B89" s="22" t="s">
        <v>34</v>
      </c>
      <c r="C89" s="83">
        <v>0</v>
      </c>
      <c r="D89" s="84" t="s">
        <v>53</v>
      </c>
      <c r="E89" s="199"/>
      <c r="F89" s="199"/>
      <c r="G89" s="153"/>
      <c r="H89" s="261">
        <v>0</v>
      </c>
      <c r="I89" s="271"/>
      <c r="J89" s="271"/>
      <c r="K89" s="261">
        <v>0</v>
      </c>
      <c r="L89" s="87"/>
      <c r="M89" s="76">
        <f t="shared" si="0"/>
        <v>0</v>
      </c>
      <c r="N89" s="87"/>
      <c r="O89" s="76">
        <f t="shared" si="1"/>
        <v>0</v>
      </c>
      <c r="P89" s="87"/>
    </row>
    <row r="90" spans="1:16" s="10" customFormat="1" ht="12.75" x14ac:dyDescent="0.2">
      <c r="A90" s="424"/>
      <c r="B90" s="37"/>
      <c r="C90" s="83">
        <v>0</v>
      </c>
      <c r="D90" s="85" t="s">
        <v>54</v>
      </c>
      <c r="E90" s="200"/>
      <c r="F90" s="200"/>
      <c r="G90" s="154"/>
      <c r="H90" s="264">
        <v>0</v>
      </c>
      <c r="I90" s="272"/>
      <c r="J90" s="272"/>
      <c r="K90" s="264">
        <v>0</v>
      </c>
      <c r="L90" s="88"/>
      <c r="M90" s="79">
        <f t="shared" si="0"/>
        <v>0</v>
      </c>
      <c r="N90" s="88"/>
      <c r="O90" s="79">
        <f t="shared" si="1"/>
        <v>0</v>
      </c>
      <c r="P90" s="88"/>
    </row>
    <row r="91" spans="1:16" s="10" customFormat="1" ht="12.75" x14ac:dyDescent="0.2">
      <c r="A91" s="424"/>
      <c r="B91" s="37"/>
      <c r="C91" s="83">
        <v>0</v>
      </c>
      <c r="D91" s="86" t="s">
        <v>55</v>
      </c>
      <c r="E91" s="201"/>
      <c r="F91" s="201"/>
      <c r="G91" s="155"/>
      <c r="H91" s="266">
        <v>0</v>
      </c>
      <c r="I91" s="273"/>
      <c r="J91" s="273"/>
      <c r="K91" s="266">
        <v>0</v>
      </c>
      <c r="L91" s="89"/>
      <c r="M91" s="82">
        <f t="shared" si="0"/>
        <v>0</v>
      </c>
      <c r="N91" s="89"/>
      <c r="O91" s="82">
        <f t="shared" si="1"/>
        <v>0</v>
      </c>
      <c r="P91" s="89"/>
    </row>
    <row r="92" spans="1:16" s="10" customFormat="1" ht="12.75" x14ac:dyDescent="0.2">
      <c r="A92" s="424"/>
      <c r="B92" s="37"/>
      <c r="C92" s="83">
        <v>0</v>
      </c>
      <c r="D92" s="84" t="s">
        <v>56</v>
      </c>
      <c r="E92" s="199"/>
      <c r="F92" s="199"/>
      <c r="G92" s="153"/>
      <c r="H92" s="261">
        <v>0</v>
      </c>
      <c r="I92" s="271"/>
      <c r="J92" s="271"/>
      <c r="K92" s="261">
        <v>0</v>
      </c>
      <c r="L92" s="87"/>
      <c r="M92" s="76">
        <f t="shared" si="0"/>
        <v>0</v>
      </c>
      <c r="N92" s="87"/>
      <c r="O92" s="76">
        <f t="shared" si="1"/>
        <v>0</v>
      </c>
      <c r="P92" s="87"/>
    </row>
    <row r="93" spans="1:16" s="10" customFormat="1" ht="12.75" x14ac:dyDescent="0.2">
      <c r="A93" s="424"/>
      <c r="B93" s="37"/>
      <c r="C93" s="83">
        <v>0</v>
      </c>
      <c r="D93" s="85" t="s">
        <v>57</v>
      </c>
      <c r="E93" s="200"/>
      <c r="F93" s="200"/>
      <c r="G93" s="117"/>
      <c r="H93" s="264">
        <v>0</v>
      </c>
      <c r="I93" s="312"/>
      <c r="J93" s="312"/>
      <c r="K93" s="264">
        <v>0</v>
      </c>
      <c r="L93" s="88"/>
      <c r="M93" s="79">
        <f t="shared" si="0"/>
        <v>0</v>
      </c>
      <c r="N93" s="88"/>
      <c r="O93" s="79">
        <f t="shared" si="1"/>
        <v>0</v>
      </c>
      <c r="P93" s="88"/>
    </row>
    <row r="94" spans="1:16" s="10" customFormat="1" ht="12.75" x14ac:dyDescent="0.2">
      <c r="A94" s="424"/>
      <c r="B94" s="37"/>
      <c r="C94" s="83">
        <v>0</v>
      </c>
      <c r="D94" s="86" t="s">
        <v>58</v>
      </c>
      <c r="E94" s="201"/>
      <c r="F94" s="201"/>
      <c r="G94" s="155"/>
      <c r="H94" s="266">
        <v>0</v>
      </c>
      <c r="I94" s="273"/>
      <c r="J94" s="273"/>
      <c r="K94" s="266">
        <v>0</v>
      </c>
      <c r="L94" s="89"/>
      <c r="M94" s="82">
        <f t="shared" si="0"/>
        <v>0</v>
      </c>
      <c r="N94" s="89"/>
      <c r="O94" s="82">
        <f t="shared" si="1"/>
        <v>0</v>
      </c>
      <c r="P94" s="89"/>
    </row>
    <row r="95" spans="1:16" s="10" customFormat="1" ht="12.75" x14ac:dyDescent="0.2">
      <c r="A95" s="424"/>
      <c r="B95" s="37"/>
      <c r="C95" s="83">
        <v>0</v>
      </c>
      <c r="D95" s="85" t="s">
        <v>59</v>
      </c>
      <c r="E95" s="200"/>
      <c r="F95" s="200"/>
      <c r="G95" s="153"/>
      <c r="H95" s="264">
        <v>0</v>
      </c>
      <c r="I95" s="271"/>
      <c r="J95" s="271"/>
      <c r="K95" s="264">
        <v>0</v>
      </c>
      <c r="L95" s="88"/>
      <c r="M95" s="79">
        <f t="shared" si="0"/>
        <v>0</v>
      </c>
      <c r="N95" s="88"/>
      <c r="O95" s="79">
        <f t="shared" si="1"/>
        <v>0</v>
      </c>
      <c r="P95" s="88"/>
    </row>
    <row r="96" spans="1:16" s="10" customFormat="1" ht="12.75" x14ac:dyDescent="0.2">
      <c r="A96" s="424"/>
      <c r="B96" s="37"/>
      <c r="C96" s="83">
        <v>0</v>
      </c>
      <c r="D96" s="85" t="s">
        <v>66</v>
      </c>
      <c r="E96" s="200"/>
      <c r="F96" s="200"/>
      <c r="G96" s="117"/>
      <c r="H96" s="264">
        <v>0</v>
      </c>
      <c r="I96" s="312"/>
      <c r="J96" s="312"/>
      <c r="K96" s="264">
        <v>0</v>
      </c>
      <c r="L96" s="88"/>
      <c r="M96" s="79">
        <f t="shared" si="0"/>
        <v>0</v>
      </c>
      <c r="N96" s="88"/>
      <c r="O96" s="79">
        <f t="shared" si="1"/>
        <v>0</v>
      </c>
      <c r="P96" s="88"/>
    </row>
    <row r="97" spans="1:16" s="10" customFormat="1" ht="12.75" x14ac:dyDescent="0.2">
      <c r="A97" s="424"/>
      <c r="B97" s="37"/>
      <c r="C97" s="83">
        <v>0</v>
      </c>
      <c r="D97" s="85" t="s">
        <v>67</v>
      </c>
      <c r="E97" s="200"/>
      <c r="F97" s="200"/>
      <c r="G97" s="155"/>
      <c r="H97" s="264">
        <v>0</v>
      </c>
      <c r="I97" s="273"/>
      <c r="J97" s="273"/>
      <c r="K97" s="264">
        <v>0</v>
      </c>
      <c r="L97" s="88"/>
      <c r="M97" s="79">
        <f t="shared" si="0"/>
        <v>0</v>
      </c>
      <c r="N97" s="88"/>
      <c r="O97" s="79">
        <f t="shared" si="1"/>
        <v>0</v>
      </c>
      <c r="P97" s="88"/>
    </row>
    <row r="98" spans="1:16" s="10" customFormat="1" ht="12.75" x14ac:dyDescent="0.2">
      <c r="A98" s="424"/>
      <c r="B98" s="8" t="s">
        <v>33</v>
      </c>
      <c r="C98" s="83">
        <f>C$44</f>
        <v>173</v>
      </c>
      <c r="D98" s="74" t="s">
        <v>53</v>
      </c>
      <c r="E98" s="169"/>
      <c r="F98" s="169"/>
      <c r="G98" s="156"/>
      <c r="H98" s="261">
        <v>105</v>
      </c>
      <c r="I98" s="331">
        <v>17.975000000000001</v>
      </c>
      <c r="J98" s="331">
        <v>17.975000000000001</v>
      </c>
      <c r="K98" s="261">
        <v>68</v>
      </c>
      <c r="L98" s="75"/>
      <c r="M98" s="91">
        <f t="shared" si="0"/>
        <v>68</v>
      </c>
      <c r="N98" s="90"/>
      <c r="O98" s="91">
        <f t="shared" si="1"/>
        <v>68</v>
      </c>
      <c r="P98" s="90"/>
    </row>
    <row r="99" spans="1:16" s="10" customFormat="1" ht="12.75" x14ac:dyDescent="0.2">
      <c r="A99" s="424"/>
      <c r="B99" s="18"/>
      <c r="C99" s="83">
        <f>C$45</f>
        <v>36</v>
      </c>
      <c r="D99" s="77" t="s">
        <v>54</v>
      </c>
      <c r="E99" s="44"/>
      <c r="F99" s="44"/>
      <c r="G99" s="157"/>
      <c r="H99" s="264">
        <v>22</v>
      </c>
      <c r="I99" s="238"/>
      <c r="J99" s="238"/>
      <c r="K99" s="264">
        <v>14</v>
      </c>
      <c r="L99" s="78"/>
      <c r="M99" s="93">
        <f t="shared" si="0"/>
        <v>14</v>
      </c>
      <c r="N99" s="92"/>
      <c r="O99" s="93">
        <f t="shared" si="1"/>
        <v>14</v>
      </c>
      <c r="P99" s="92"/>
    </row>
    <row r="100" spans="1:16" s="10" customFormat="1" ht="12.75" x14ac:dyDescent="0.2">
      <c r="A100" s="424"/>
      <c r="B100" s="18"/>
      <c r="C100" s="83">
        <f>C$46</f>
        <v>36</v>
      </c>
      <c r="D100" s="80" t="s">
        <v>55</v>
      </c>
      <c r="E100" s="45"/>
      <c r="F100" s="45"/>
      <c r="G100" s="158"/>
      <c r="H100" s="266">
        <v>22</v>
      </c>
      <c r="I100" s="241"/>
      <c r="J100" s="241"/>
      <c r="K100" s="266">
        <v>14</v>
      </c>
      <c r="L100" s="81"/>
      <c r="M100" s="95">
        <f t="shared" si="0"/>
        <v>14</v>
      </c>
      <c r="N100" s="94"/>
      <c r="O100" s="95">
        <f t="shared" si="1"/>
        <v>14</v>
      </c>
      <c r="P100" s="94"/>
    </row>
    <row r="101" spans="1:16" s="10" customFormat="1" ht="12.75" x14ac:dyDescent="0.2">
      <c r="A101" s="424"/>
      <c r="B101" s="18"/>
      <c r="C101" s="83">
        <f>C$47</f>
        <v>38</v>
      </c>
      <c r="D101" s="74" t="s">
        <v>56</v>
      </c>
      <c r="E101" s="169"/>
      <c r="F101" s="169"/>
      <c r="G101" s="159"/>
      <c r="H101" s="261">
        <v>23</v>
      </c>
      <c r="I101" s="331"/>
      <c r="J101" s="331"/>
      <c r="K101" s="261">
        <v>15</v>
      </c>
      <c r="L101" s="75"/>
      <c r="M101" s="91">
        <f t="shared" si="0"/>
        <v>15</v>
      </c>
      <c r="N101" s="90"/>
      <c r="O101" s="91">
        <f t="shared" si="1"/>
        <v>15</v>
      </c>
      <c r="P101" s="90"/>
    </row>
    <row r="102" spans="1:16" s="10" customFormat="1" ht="12.75" x14ac:dyDescent="0.2">
      <c r="A102" s="424"/>
      <c r="B102" s="18"/>
      <c r="C102" s="83">
        <f>C$48</f>
        <v>8</v>
      </c>
      <c r="D102" s="77" t="s">
        <v>57</v>
      </c>
      <c r="E102" s="44"/>
      <c r="F102" s="44"/>
      <c r="G102" s="157"/>
      <c r="H102" s="264">
        <v>5</v>
      </c>
      <c r="I102" s="238"/>
      <c r="J102" s="238"/>
      <c r="K102" s="264">
        <v>3</v>
      </c>
      <c r="L102" s="78"/>
      <c r="M102" s="93">
        <f t="shared" si="0"/>
        <v>3</v>
      </c>
      <c r="N102" s="92"/>
      <c r="O102" s="93">
        <f t="shared" si="1"/>
        <v>3</v>
      </c>
      <c r="P102" s="92"/>
    </row>
    <row r="103" spans="1:16" s="10" customFormat="1" ht="12.75" x14ac:dyDescent="0.2">
      <c r="A103" s="424"/>
      <c r="B103" s="37"/>
      <c r="C103" s="83">
        <f>C$49</f>
        <v>8</v>
      </c>
      <c r="D103" s="80" t="s">
        <v>58</v>
      </c>
      <c r="E103" s="73"/>
      <c r="F103" s="73"/>
      <c r="G103" s="158"/>
      <c r="H103" s="266">
        <v>5</v>
      </c>
      <c r="I103" s="241"/>
      <c r="J103" s="241"/>
      <c r="K103" s="266">
        <v>3</v>
      </c>
      <c r="L103" s="81"/>
      <c r="M103" s="82">
        <f t="shared" si="0"/>
        <v>3</v>
      </c>
      <c r="N103" s="81"/>
      <c r="O103" s="82">
        <f t="shared" si="1"/>
        <v>3</v>
      </c>
      <c r="P103" s="81"/>
    </row>
    <row r="104" spans="1:16" s="10" customFormat="1" ht="12.75" x14ac:dyDescent="0.2">
      <c r="A104" s="424"/>
      <c r="B104" s="37"/>
      <c r="C104" s="83">
        <f>C$50</f>
        <v>40</v>
      </c>
      <c r="D104" s="77" t="s">
        <v>59</v>
      </c>
      <c r="E104" s="72"/>
      <c r="F104" s="72"/>
      <c r="G104" s="159"/>
      <c r="H104" s="264">
        <v>40</v>
      </c>
      <c r="I104" s="338"/>
      <c r="J104" s="338"/>
      <c r="K104" s="264">
        <v>0</v>
      </c>
      <c r="L104" s="78"/>
      <c r="M104" s="79">
        <f t="shared" si="0"/>
        <v>0</v>
      </c>
      <c r="N104" s="78"/>
      <c r="O104" s="79">
        <f t="shared" si="1"/>
        <v>0</v>
      </c>
      <c r="P104" s="78"/>
    </row>
    <row r="105" spans="1:16" s="10" customFormat="1" ht="12.75" x14ac:dyDescent="0.2">
      <c r="A105" s="424"/>
      <c r="B105" s="37"/>
      <c r="C105" s="83">
        <f>C$51</f>
        <v>8</v>
      </c>
      <c r="D105" s="77" t="s">
        <v>66</v>
      </c>
      <c r="E105" s="72"/>
      <c r="F105" s="72"/>
      <c r="G105" s="157"/>
      <c r="H105" s="264">
        <v>8</v>
      </c>
      <c r="I105" s="238"/>
      <c r="J105" s="238"/>
      <c r="K105" s="264">
        <v>0</v>
      </c>
      <c r="L105" s="78"/>
      <c r="M105" s="79">
        <f t="shared" si="0"/>
        <v>0</v>
      </c>
      <c r="N105" s="78"/>
      <c r="O105" s="79">
        <f t="shared" si="1"/>
        <v>0</v>
      </c>
      <c r="P105" s="78"/>
    </row>
    <row r="106" spans="1:16" s="10" customFormat="1" ht="12.75" x14ac:dyDescent="0.2">
      <c r="A106" s="424"/>
      <c r="B106" s="37"/>
      <c r="C106" s="83">
        <f>C$52</f>
        <v>7</v>
      </c>
      <c r="D106" s="77" t="s">
        <v>67</v>
      </c>
      <c r="E106" s="72"/>
      <c r="F106" s="72"/>
      <c r="G106" s="158"/>
      <c r="H106" s="264">
        <v>7</v>
      </c>
      <c r="I106" s="241"/>
      <c r="J106" s="241"/>
      <c r="K106" s="264">
        <v>0</v>
      </c>
      <c r="L106" s="78"/>
      <c r="M106" s="79">
        <f t="shared" si="0"/>
        <v>0</v>
      </c>
      <c r="N106" s="78"/>
      <c r="O106" s="79">
        <f t="shared" si="1"/>
        <v>0</v>
      </c>
      <c r="P106" s="78"/>
    </row>
    <row r="107" spans="1:16" s="10" customFormat="1" ht="12.75" x14ac:dyDescent="0.2">
      <c r="A107" s="424"/>
      <c r="B107" s="22" t="s">
        <v>27</v>
      </c>
      <c r="C107" s="83">
        <v>0</v>
      </c>
      <c r="D107" s="84" t="s">
        <v>53</v>
      </c>
      <c r="E107" s="134"/>
      <c r="F107" s="134"/>
      <c r="G107" s="156"/>
      <c r="H107" s="261"/>
      <c r="I107" s="331"/>
      <c r="J107" s="331"/>
      <c r="K107" s="261"/>
      <c r="L107" s="75"/>
      <c r="M107" s="76">
        <f t="shared" si="0"/>
        <v>0</v>
      </c>
      <c r="N107" s="75"/>
      <c r="O107" s="76">
        <f t="shared" si="1"/>
        <v>0</v>
      </c>
      <c r="P107" s="75"/>
    </row>
    <row r="108" spans="1:16" s="10" customFormat="1" ht="12.75" x14ac:dyDescent="0.2">
      <c r="A108" s="424"/>
      <c r="B108" s="37"/>
      <c r="C108" s="83">
        <v>0</v>
      </c>
      <c r="D108" s="85" t="s">
        <v>54</v>
      </c>
      <c r="E108" s="72"/>
      <c r="F108" s="72"/>
      <c r="G108" s="157"/>
      <c r="H108" s="264"/>
      <c r="I108" s="238"/>
      <c r="J108" s="238"/>
      <c r="K108" s="264"/>
      <c r="L108" s="78"/>
      <c r="M108" s="79">
        <f t="shared" ref="M108:M151" si="3">K108</f>
        <v>0</v>
      </c>
      <c r="N108" s="78"/>
      <c r="O108" s="79">
        <f t="shared" ref="O108:O151" si="4">M108</f>
        <v>0</v>
      </c>
      <c r="P108" s="78"/>
    </row>
    <row r="109" spans="1:16" s="10" customFormat="1" ht="12.75" x14ac:dyDescent="0.2">
      <c r="A109" s="424"/>
      <c r="B109" s="37"/>
      <c r="C109" s="83">
        <v>0</v>
      </c>
      <c r="D109" s="86" t="s">
        <v>55</v>
      </c>
      <c r="E109" s="73"/>
      <c r="F109" s="73"/>
      <c r="G109" s="158"/>
      <c r="H109" s="266"/>
      <c r="I109" s="241"/>
      <c r="J109" s="241"/>
      <c r="K109" s="266"/>
      <c r="L109" s="81"/>
      <c r="M109" s="82">
        <f t="shared" si="3"/>
        <v>0</v>
      </c>
      <c r="N109" s="81"/>
      <c r="O109" s="82">
        <f t="shared" si="4"/>
        <v>0</v>
      </c>
      <c r="P109" s="81"/>
    </row>
    <row r="110" spans="1:16" s="10" customFormat="1" ht="12.75" x14ac:dyDescent="0.2">
      <c r="A110" s="424"/>
      <c r="B110" s="37"/>
      <c r="C110" s="83">
        <v>0</v>
      </c>
      <c r="D110" s="84" t="s">
        <v>56</v>
      </c>
      <c r="E110" s="134"/>
      <c r="F110" s="134"/>
      <c r="G110" s="159"/>
      <c r="H110" s="261"/>
      <c r="I110" s="338"/>
      <c r="J110" s="338"/>
      <c r="K110" s="261"/>
      <c r="L110" s="75"/>
      <c r="M110" s="76">
        <f t="shared" si="3"/>
        <v>0</v>
      </c>
      <c r="N110" s="75"/>
      <c r="O110" s="76">
        <f t="shared" si="4"/>
        <v>0</v>
      </c>
      <c r="P110" s="75"/>
    </row>
    <row r="111" spans="1:16" s="10" customFormat="1" ht="12.75" x14ac:dyDescent="0.2">
      <c r="A111" s="424"/>
      <c r="B111" s="37"/>
      <c r="C111" s="83">
        <v>0</v>
      </c>
      <c r="D111" s="85" t="s">
        <v>57</v>
      </c>
      <c r="E111" s="72"/>
      <c r="F111" s="72"/>
      <c r="G111" s="157"/>
      <c r="H111" s="264"/>
      <c r="I111" s="238"/>
      <c r="J111" s="238"/>
      <c r="K111" s="264"/>
      <c r="L111" s="78"/>
      <c r="M111" s="79">
        <f t="shared" si="3"/>
        <v>0</v>
      </c>
      <c r="N111" s="78"/>
      <c r="O111" s="79">
        <f t="shared" si="4"/>
        <v>0</v>
      </c>
      <c r="P111" s="78"/>
    </row>
    <row r="112" spans="1:16" s="10" customFormat="1" ht="12.75" x14ac:dyDescent="0.2">
      <c r="A112" s="424"/>
      <c r="B112" s="37"/>
      <c r="C112" s="83">
        <v>0</v>
      </c>
      <c r="D112" s="86" t="s">
        <v>58</v>
      </c>
      <c r="E112" s="73"/>
      <c r="F112" s="73"/>
      <c r="G112" s="158"/>
      <c r="H112" s="266"/>
      <c r="I112" s="241"/>
      <c r="J112" s="241"/>
      <c r="K112" s="266"/>
      <c r="L112" s="81"/>
      <c r="M112" s="82">
        <f t="shared" si="3"/>
        <v>0</v>
      </c>
      <c r="N112" s="81"/>
      <c r="O112" s="82">
        <f t="shared" si="4"/>
        <v>0</v>
      </c>
      <c r="P112" s="81"/>
    </row>
    <row r="113" spans="1:16" s="10" customFormat="1" ht="12.75" x14ac:dyDescent="0.2">
      <c r="A113" s="424"/>
      <c r="B113" s="37"/>
      <c r="C113" s="83">
        <v>0</v>
      </c>
      <c r="D113" s="85" t="s">
        <v>59</v>
      </c>
      <c r="E113" s="72"/>
      <c r="F113" s="72"/>
      <c r="G113" s="159"/>
      <c r="H113" s="264"/>
      <c r="I113" s="338"/>
      <c r="J113" s="338"/>
      <c r="K113" s="264"/>
      <c r="L113" s="78"/>
      <c r="M113" s="79">
        <f t="shared" si="3"/>
        <v>0</v>
      </c>
      <c r="N113" s="78"/>
      <c r="O113" s="79">
        <f t="shared" si="4"/>
        <v>0</v>
      </c>
      <c r="P113" s="78"/>
    </row>
    <row r="114" spans="1:16" s="10" customFormat="1" ht="12.75" x14ac:dyDescent="0.2">
      <c r="A114" s="424"/>
      <c r="B114" s="37"/>
      <c r="C114" s="83">
        <v>0</v>
      </c>
      <c r="D114" s="85" t="s">
        <v>66</v>
      </c>
      <c r="E114" s="72"/>
      <c r="F114" s="72"/>
      <c r="G114" s="157"/>
      <c r="H114" s="264"/>
      <c r="I114" s="238"/>
      <c r="J114" s="238"/>
      <c r="K114" s="264"/>
      <c r="L114" s="78"/>
      <c r="M114" s="79">
        <f t="shared" si="3"/>
        <v>0</v>
      </c>
      <c r="N114" s="78"/>
      <c r="O114" s="79">
        <f t="shared" si="4"/>
        <v>0</v>
      </c>
      <c r="P114" s="78"/>
    </row>
    <row r="115" spans="1:16" s="10" customFormat="1" ht="12.75" x14ac:dyDescent="0.2">
      <c r="A115" s="424"/>
      <c r="B115" s="37"/>
      <c r="C115" s="83">
        <v>0</v>
      </c>
      <c r="D115" s="85" t="s">
        <v>67</v>
      </c>
      <c r="E115" s="72"/>
      <c r="F115" s="72"/>
      <c r="G115" s="158"/>
      <c r="H115" s="264"/>
      <c r="I115" s="241"/>
      <c r="J115" s="241"/>
      <c r="K115" s="264"/>
      <c r="L115" s="78"/>
      <c r="M115" s="79">
        <f t="shared" si="3"/>
        <v>0</v>
      </c>
      <c r="N115" s="78"/>
      <c r="O115" s="79">
        <f t="shared" si="4"/>
        <v>0</v>
      </c>
      <c r="P115" s="78"/>
    </row>
    <row r="116" spans="1:16" s="10" customFormat="1" ht="12.75" x14ac:dyDescent="0.2">
      <c r="A116" s="424"/>
      <c r="B116" s="8" t="s">
        <v>35</v>
      </c>
      <c r="C116" s="83">
        <f>C$44</f>
        <v>173</v>
      </c>
      <c r="D116" s="74" t="s">
        <v>53</v>
      </c>
      <c r="E116" s="203"/>
      <c r="F116" s="203"/>
      <c r="G116" s="160"/>
      <c r="H116" s="274"/>
      <c r="I116" s="290"/>
      <c r="J116" s="290"/>
      <c r="K116" s="274"/>
      <c r="L116" s="87"/>
      <c r="M116" s="91">
        <f t="shared" si="3"/>
        <v>0</v>
      </c>
      <c r="N116" s="96"/>
      <c r="O116" s="91">
        <f t="shared" si="4"/>
        <v>0</v>
      </c>
      <c r="P116" s="96"/>
    </row>
    <row r="117" spans="1:16" s="10" customFormat="1" ht="12.75" x14ac:dyDescent="0.2">
      <c r="A117" s="424"/>
      <c r="B117" s="18"/>
      <c r="C117" s="83">
        <f>C$45</f>
        <v>36</v>
      </c>
      <c r="D117" s="77" t="s">
        <v>54</v>
      </c>
      <c r="E117" s="46"/>
      <c r="F117" s="46"/>
      <c r="G117" s="117"/>
      <c r="H117" s="276"/>
      <c r="I117" s="312"/>
      <c r="J117" s="312"/>
      <c r="K117" s="276"/>
      <c r="L117" s="88"/>
      <c r="M117" s="93">
        <f t="shared" si="3"/>
        <v>0</v>
      </c>
      <c r="N117" s="97"/>
      <c r="O117" s="93">
        <f t="shared" si="4"/>
        <v>0</v>
      </c>
      <c r="P117" s="97"/>
    </row>
    <row r="118" spans="1:16" s="10" customFormat="1" ht="12.75" x14ac:dyDescent="0.2">
      <c r="A118" s="424"/>
      <c r="B118" s="18"/>
      <c r="C118" s="83">
        <f>C$46</f>
        <v>36</v>
      </c>
      <c r="D118" s="80" t="s">
        <v>55</v>
      </c>
      <c r="E118" s="47"/>
      <c r="F118" s="47"/>
      <c r="G118" s="114"/>
      <c r="H118" s="278"/>
      <c r="I118" s="291"/>
      <c r="J118" s="291"/>
      <c r="K118" s="278"/>
      <c r="L118" s="89"/>
      <c r="M118" s="95">
        <f t="shared" si="3"/>
        <v>0</v>
      </c>
      <c r="N118" s="98"/>
      <c r="O118" s="95">
        <f t="shared" si="4"/>
        <v>0</v>
      </c>
      <c r="P118" s="98"/>
    </row>
    <row r="119" spans="1:16" s="10" customFormat="1" ht="12.75" x14ac:dyDescent="0.2">
      <c r="A119" s="424"/>
      <c r="B119" s="18"/>
      <c r="C119" s="83">
        <f>C$47</f>
        <v>38</v>
      </c>
      <c r="D119" s="74" t="s">
        <v>56</v>
      </c>
      <c r="E119" s="203"/>
      <c r="F119" s="203"/>
      <c r="G119" s="160"/>
      <c r="H119" s="274"/>
      <c r="I119" s="290"/>
      <c r="J119" s="290"/>
      <c r="K119" s="274"/>
      <c r="L119" s="87"/>
      <c r="M119" s="91">
        <f t="shared" si="3"/>
        <v>0</v>
      </c>
      <c r="N119" s="96"/>
      <c r="O119" s="91">
        <f t="shared" si="4"/>
        <v>0</v>
      </c>
      <c r="P119" s="96"/>
    </row>
    <row r="120" spans="1:16" s="10" customFormat="1" ht="12.75" x14ac:dyDescent="0.2">
      <c r="A120" s="424"/>
      <c r="B120" s="18"/>
      <c r="C120" s="83">
        <f>C$48</f>
        <v>8</v>
      </c>
      <c r="D120" s="77" t="s">
        <v>57</v>
      </c>
      <c r="E120" s="46"/>
      <c r="F120" s="46"/>
      <c r="G120" s="117"/>
      <c r="H120" s="276"/>
      <c r="I120" s="312"/>
      <c r="J120" s="312"/>
      <c r="K120" s="276"/>
      <c r="L120" s="88"/>
      <c r="M120" s="93">
        <f t="shared" si="3"/>
        <v>0</v>
      </c>
      <c r="N120" s="97"/>
      <c r="O120" s="93">
        <f t="shared" si="4"/>
        <v>0</v>
      </c>
      <c r="P120" s="97"/>
    </row>
    <row r="121" spans="1:16" s="10" customFormat="1" ht="12.75" x14ac:dyDescent="0.2">
      <c r="A121" s="424"/>
      <c r="B121" s="18"/>
      <c r="C121" s="83">
        <f>C$49</f>
        <v>8</v>
      </c>
      <c r="D121" s="80" t="s">
        <v>58</v>
      </c>
      <c r="E121" s="47"/>
      <c r="F121" s="47"/>
      <c r="G121" s="114"/>
      <c r="H121" s="278"/>
      <c r="I121" s="291"/>
      <c r="J121" s="291"/>
      <c r="K121" s="278"/>
      <c r="L121" s="89"/>
      <c r="M121" s="95">
        <f t="shared" si="3"/>
        <v>0</v>
      </c>
      <c r="N121" s="98"/>
      <c r="O121" s="95">
        <f t="shared" si="4"/>
        <v>0</v>
      </c>
      <c r="P121" s="98"/>
    </row>
    <row r="122" spans="1:16" s="10" customFormat="1" ht="12.75" x14ac:dyDescent="0.2">
      <c r="A122" s="424"/>
      <c r="B122" s="18"/>
      <c r="C122" s="83">
        <f>C$50</f>
        <v>40</v>
      </c>
      <c r="D122" s="77" t="s">
        <v>59</v>
      </c>
      <c r="E122" s="46"/>
      <c r="F122" s="46"/>
      <c r="G122" s="117"/>
      <c r="H122" s="276"/>
      <c r="I122" s="312"/>
      <c r="J122" s="312"/>
      <c r="K122" s="276"/>
      <c r="L122" s="88"/>
      <c r="M122" s="93">
        <f t="shared" si="3"/>
        <v>0</v>
      </c>
      <c r="N122" s="97"/>
      <c r="O122" s="93">
        <f t="shared" si="4"/>
        <v>0</v>
      </c>
      <c r="P122" s="97"/>
    </row>
    <row r="123" spans="1:16" s="10" customFormat="1" ht="12.75" x14ac:dyDescent="0.2">
      <c r="A123" s="424"/>
      <c r="B123" s="18"/>
      <c r="C123" s="83">
        <f>C$51</f>
        <v>8</v>
      </c>
      <c r="D123" s="77" t="s">
        <v>66</v>
      </c>
      <c r="E123" s="46"/>
      <c r="F123" s="46"/>
      <c r="G123" s="117"/>
      <c r="H123" s="276"/>
      <c r="I123" s="312"/>
      <c r="J123" s="312"/>
      <c r="K123" s="276"/>
      <c r="L123" s="88"/>
      <c r="M123" s="93">
        <f t="shared" si="3"/>
        <v>0</v>
      </c>
      <c r="N123" s="97"/>
      <c r="O123" s="93">
        <f t="shared" si="4"/>
        <v>0</v>
      </c>
      <c r="P123" s="97"/>
    </row>
    <row r="124" spans="1:16" s="10" customFormat="1" ht="12.75" x14ac:dyDescent="0.2">
      <c r="A124" s="424"/>
      <c r="B124" s="18"/>
      <c r="C124" s="83">
        <f>C$52</f>
        <v>7</v>
      </c>
      <c r="D124" s="77" t="s">
        <v>67</v>
      </c>
      <c r="E124" s="46"/>
      <c r="F124" s="46"/>
      <c r="G124" s="117"/>
      <c r="H124" s="276"/>
      <c r="I124" s="312"/>
      <c r="J124" s="312"/>
      <c r="K124" s="276"/>
      <c r="L124" s="88"/>
      <c r="M124" s="93">
        <f t="shared" si="3"/>
        <v>0</v>
      </c>
      <c r="N124" s="97"/>
      <c r="O124" s="93">
        <f t="shared" si="4"/>
        <v>0</v>
      </c>
      <c r="P124" s="97"/>
    </row>
    <row r="125" spans="1:16" s="10" customFormat="1" ht="12.75" x14ac:dyDescent="0.2">
      <c r="A125" s="424"/>
      <c r="B125" s="8" t="s">
        <v>83</v>
      </c>
      <c r="C125" s="83">
        <f>C$44</f>
        <v>173</v>
      </c>
      <c r="D125" s="74" t="s">
        <v>53</v>
      </c>
      <c r="E125" s="203"/>
      <c r="F125" s="203"/>
      <c r="G125" s="160"/>
      <c r="H125" s="274"/>
      <c r="I125" s="290"/>
      <c r="J125" s="290"/>
      <c r="K125" s="274"/>
      <c r="L125" s="87"/>
      <c r="M125" s="91">
        <f t="shared" si="3"/>
        <v>0</v>
      </c>
      <c r="N125" s="96"/>
      <c r="O125" s="91">
        <f t="shared" si="4"/>
        <v>0</v>
      </c>
      <c r="P125" s="96"/>
    </row>
    <row r="126" spans="1:16" s="10" customFormat="1" ht="12.75" x14ac:dyDescent="0.2">
      <c r="A126" s="424"/>
      <c r="B126" s="18"/>
      <c r="C126" s="83">
        <f>C$45</f>
        <v>36</v>
      </c>
      <c r="D126" s="77" t="s">
        <v>54</v>
      </c>
      <c r="E126" s="46"/>
      <c r="F126" s="46"/>
      <c r="G126" s="117"/>
      <c r="H126" s="276"/>
      <c r="I126" s="312"/>
      <c r="J126" s="312"/>
      <c r="K126" s="276"/>
      <c r="L126" s="88"/>
      <c r="M126" s="93">
        <f t="shared" si="3"/>
        <v>0</v>
      </c>
      <c r="N126" s="97"/>
      <c r="O126" s="93">
        <f t="shared" si="4"/>
        <v>0</v>
      </c>
      <c r="P126" s="97"/>
    </row>
    <row r="127" spans="1:16" s="10" customFormat="1" ht="12.75" x14ac:dyDescent="0.2">
      <c r="A127" s="424"/>
      <c r="B127" s="18"/>
      <c r="C127" s="83">
        <f>C$46</f>
        <v>36</v>
      </c>
      <c r="D127" s="80" t="s">
        <v>55</v>
      </c>
      <c r="E127" s="47"/>
      <c r="F127" s="47"/>
      <c r="G127" s="114"/>
      <c r="H127" s="278"/>
      <c r="I127" s="291"/>
      <c r="J127" s="291"/>
      <c r="K127" s="278"/>
      <c r="L127" s="89"/>
      <c r="M127" s="95">
        <f t="shared" si="3"/>
        <v>0</v>
      </c>
      <c r="N127" s="98"/>
      <c r="O127" s="95">
        <f t="shared" si="4"/>
        <v>0</v>
      </c>
      <c r="P127" s="98"/>
    </row>
    <row r="128" spans="1:16" s="10" customFormat="1" ht="12.75" x14ac:dyDescent="0.2">
      <c r="A128" s="424"/>
      <c r="B128" s="18"/>
      <c r="C128" s="83">
        <f>C$47</f>
        <v>38</v>
      </c>
      <c r="D128" s="74" t="s">
        <v>56</v>
      </c>
      <c r="E128" s="203"/>
      <c r="F128" s="203"/>
      <c r="G128" s="160"/>
      <c r="H128" s="274"/>
      <c r="I128" s="290"/>
      <c r="J128" s="290"/>
      <c r="K128" s="274"/>
      <c r="L128" s="87"/>
      <c r="M128" s="91">
        <f t="shared" si="3"/>
        <v>0</v>
      </c>
      <c r="N128" s="96"/>
      <c r="O128" s="91">
        <f t="shared" si="4"/>
        <v>0</v>
      </c>
      <c r="P128" s="96"/>
    </row>
    <row r="129" spans="1:233" s="10" customFormat="1" ht="12.75" x14ac:dyDescent="0.2">
      <c r="A129" s="424"/>
      <c r="B129" s="18"/>
      <c r="C129" s="83">
        <f>C$48</f>
        <v>8</v>
      </c>
      <c r="D129" s="77" t="s">
        <v>57</v>
      </c>
      <c r="E129" s="46"/>
      <c r="F129" s="46"/>
      <c r="G129" s="117"/>
      <c r="H129" s="276"/>
      <c r="I129" s="312"/>
      <c r="J129" s="312"/>
      <c r="K129" s="276"/>
      <c r="L129" s="88"/>
      <c r="M129" s="93">
        <f t="shared" si="3"/>
        <v>0</v>
      </c>
      <c r="N129" s="97"/>
      <c r="O129" s="93">
        <f t="shared" si="4"/>
        <v>0</v>
      </c>
      <c r="P129" s="97"/>
    </row>
    <row r="130" spans="1:233" s="10" customFormat="1" ht="12.75" x14ac:dyDescent="0.2">
      <c r="A130" s="424"/>
      <c r="B130" s="18"/>
      <c r="C130" s="83">
        <f>C$49</f>
        <v>8</v>
      </c>
      <c r="D130" s="80" t="s">
        <v>58</v>
      </c>
      <c r="E130" s="47"/>
      <c r="F130" s="47"/>
      <c r="G130" s="114"/>
      <c r="H130" s="278"/>
      <c r="I130" s="291"/>
      <c r="J130" s="291"/>
      <c r="K130" s="278"/>
      <c r="L130" s="89"/>
      <c r="M130" s="95">
        <f t="shared" si="3"/>
        <v>0</v>
      </c>
      <c r="N130" s="98"/>
      <c r="O130" s="95">
        <f t="shared" si="4"/>
        <v>0</v>
      </c>
      <c r="P130" s="98"/>
    </row>
    <row r="131" spans="1:233" s="10" customFormat="1" ht="12.75" x14ac:dyDescent="0.2">
      <c r="A131" s="424"/>
      <c r="B131" s="18"/>
      <c r="C131" s="83">
        <f>C$50</f>
        <v>40</v>
      </c>
      <c r="D131" s="77" t="s">
        <v>59</v>
      </c>
      <c r="E131" s="46"/>
      <c r="F131" s="46"/>
      <c r="G131" s="117"/>
      <c r="H131" s="276"/>
      <c r="I131" s="312"/>
      <c r="J131" s="312"/>
      <c r="K131" s="276"/>
      <c r="L131" s="88"/>
      <c r="M131" s="93">
        <f t="shared" si="3"/>
        <v>0</v>
      </c>
      <c r="N131" s="97"/>
      <c r="O131" s="93">
        <f t="shared" si="4"/>
        <v>0</v>
      </c>
      <c r="P131" s="97"/>
    </row>
    <row r="132" spans="1:233" s="10" customFormat="1" ht="12.75" x14ac:dyDescent="0.2">
      <c r="A132" s="424"/>
      <c r="B132" s="18"/>
      <c r="C132" s="83">
        <f>C$51</f>
        <v>8</v>
      </c>
      <c r="D132" s="77" t="s">
        <v>66</v>
      </c>
      <c r="E132" s="46"/>
      <c r="F132" s="46"/>
      <c r="G132" s="117"/>
      <c r="H132" s="276"/>
      <c r="I132" s="312"/>
      <c r="J132" s="312"/>
      <c r="K132" s="276"/>
      <c r="L132" s="88"/>
      <c r="M132" s="93">
        <f t="shared" si="3"/>
        <v>0</v>
      </c>
      <c r="N132" s="97"/>
      <c r="O132" s="93">
        <f t="shared" si="4"/>
        <v>0</v>
      </c>
      <c r="P132" s="97"/>
    </row>
    <row r="133" spans="1:233" s="10" customFormat="1" ht="12.75" x14ac:dyDescent="0.2">
      <c r="A133" s="424"/>
      <c r="B133" s="18"/>
      <c r="C133" s="83">
        <f>C$52</f>
        <v>7</v>
      </c>
      <c r="D133" s="77" t="s">
        <v>67</v>
      </c>
      <c r="E133" s="46"/>
      <c r="F133" s="46"/>
      <c r="G133" s="117"/>
      <c r="H133" s="276"/>
      <c r="I133" s="312"/>
      <c r="J133" s="312"/>
      <c r="K133" s="276"/>
      <c r="L133" s="88"/>
      <c r="M133" s="93">
        <f t="shared" si="3"/>
        <v>0</v>
      </c>
      <c r="N133" s="97"/>
      <c r="O133" s="93">
        <f t="shared" si="4"/>
        <v>0</v>
      </c>
      <c r="P133" s="97"/>
    </row>
    <row r="134" spans="1:233" s="10" customFormat="1" ht="15.75" customHeight="1" x14ac:dyDescent="0.2">
      <c r="A134" s="424"/>
      <c r="B134" s="8" t="s">
        <v>37</v>
      </c>
      <c r="C134" s="83">
        <f>C$44</f>
        <v>173</v>
      </c>
      <c r="D134" s="74" t="s">
        <v>53</v>
      </c>
      <c r="E134" s="169"/>
      <c r="F134" s="169"/>
      <c r="G134" s="156"/>
      <c r="H134" s="274"/>
      <c r="I134" s="331"/>
      <c r="J134" s="331"/>
      <c r="K134" s="274"/>
      <c r="L134" s="75"/>
      <c r="M134" s="91">
        <f t="shared" si="3"/>
        <v>0</v>
      </c>
      <c r="N134" s="90"/>
      <c r="O134" s="91">
        <f t="shared" si="4"/>
        <v>0</v>
      </c>
      <c r="P134" s="90"/>
    </row>
    <row r="135" spans="1:233" s="10" customFormat="1" ht="12.75" x14ac:dyDescent="0.2">
      <c r="A135" s="424"/>
      <c r="B135" s="18"/>
      <c r="C135" s="83">
        <f>C$45</f>
        <v>36</v>
      </c>
      <c r="D135" s="77" t="s">
        <v>54</v>
      </c>
      <c r="E135" s="44"/>
      <c r="F135" s="44"/>
      <c r="G135" s="215"/>
      <c r="H135" s="276"/>
      <c r="I135" s="277"/>
      <c r="J135" s="277"/>
      <c r="K135" s="276"/>
      <c r="L135" s="78"/>
      <c r="M135" s="93">
        <f t="shared" si="3"/>
        <v>0</v>
      </c>
      <c r="N135" s="92"/>
      <c r="O135" s="93">
        <f t="shared" si="4"/>
        <v>0</v>
      </c>
      <c r="P135" s="92"/>
    </row>
    <row r="136" spans="1:233" s="10" customFormat="1" ht="12.75" x14ac:dyDescent="0.2">
      <c r="A136" s="424"/>
      <c r="B136" s="18"/>
      <c r="C136" s="83">
        <f>C$46</f>
        <v>36</v>
      </c>
      <c r="D136" s="80" t="s">
        <v>55</v>
      </c>
      <c r="E136" s="45"/>
      <c r="F136" s="45"/>
      <c r="G136" s="216"/>
      <c r="H136" s="278"/>
      <c r="I136" s="279"/>
      <c r="J136" s="279"/>
      <c r="K136" s="278"/>
      <c r="L136" s="81"/>
      <c r="M136" s="95">
        <f t="shared" si="3"/>
        <v>0</v>
      </c>
      <c r="N136" s="94"/>
      <c r="O136" s="95">
        <f t="shared" si="4"/>
        <v>0</v>
      </c>
      <c r="P136" s="94"/>
    </row>
    <row r="137" spans="1:233" s="10" customFormat="1" ht="12.75" x14ac:dyDescent="0.2">
      <c r="A137" s="424"/>
      <c r="B137" s="18"/>
      <c r="C137" s="83">
        <f>C$47</f>
        <v>38</v>
      </c>
      <c r="D137" s="74" t="s">
        <v>56</v>
      </c>
      <c r="E137" s="169"/>
      <c r="F137" s="169"/>
      <c r="G137" s="162"/>
      <c r="H137" s="274"/>
      <c r="I137" s="339"/>
      <c r="J137" s="339"/>
      <c r="K137" s="274"/>
      <c r="L137" s="75"/>
      <c r="M137" s="91">
        <f t="shared" si="3"/>
        <v>0</v>
      </c>
      <c r="N137" s="90"/>
      <c r="O137" s="91">
        <f t="shared" si="4"/>
        <v>0</v>
      </c>
      <c r="P137" s="90"/>
    </row>
    <row r="138" spans="1:233" s="10" customFormat="1" ht="12.75" x14ac:dyDescent="0.2">
      <c r="A138" s="424"/>
      <c r="B138" s="18"/>
      <c r="C138" s="83">
        <f>C$48</f>
        <v>8</v>
      </c>
      <c r="D138" s="77" t="s">
        <v>57</v>
      </c>
      <c r="E138" s="44"/>
      <c r="F138" s="44"/>
      <c r="G138" s="157"/>
      <c r="H138" s="276"/>
      <c r="I138" s="238"/>
      <c r="J138" s="238"/>
      <c r="K138" s="276"/>
      <c r="L138" s="78"/>
      <c r="M138" s="93">
        <f t="shared" si="3"/>
        <v>0</v>
      </c>
      <c r="N138" s="92"/>
      <c r="O138" s="93">
        <f t="shared" si="4"/>
        <v>0</v>
      </c>
      <c r="P138" s="92"/>
    </row>
    <row r="139" spans="1:233" s="10" customFormat="1" ht="12.75" x14ac:dyDescent="0.2">
      <c r="A139" s="424"/>
      <c r="B139" s="37"/>
      <c r="C139" s="83">
        <f>C$49</f>
        <v>8</v>
      </c>
      <c r="D139" s="80" t="s">
        <v>58</v>
      </c>
      <c r="E139" s="73"/>
      <c r="F139" s="73"/>
      <c r="G139" s="158"/>
      <c r="H139" s="266"/>
      <c r="I139" s="241"/>
      <c r="J139" s="241"/>
      <c r="K139" s="266"/>
      <c r="L139" s="81"/>
      <c r="M139" s="82">
        <f t="shared" si="3"/>
        <v>0</v>
      </c>
      <c r="N139" s="81"/>
      <c r="O139" s="82">
        <f t="shared" si="4"/>
        <v>0</v>
      </c>
      <c r="P139" s="81"/>
    </row>
    <row r="140" spans="1:233" s="10" customFormat="1" ht="12.75" x14ac:dyDescent="0.2">
      <c r="A140" s="424"/>
      <c r="B140" s="37"/>
      <c r="C140" s="83">
        <f>C$50</f>
        <v>40</v>
      </c>
      <c r="D140" s="77" t="s">
        <v>59</v>
      </c>
      <c r="E140" s="72"/>
      <c r="F140" s="72"/>
      <c r="G140" s="159"/>
      <c r="H140" s="264"/>
      <c r="I140" s="338"/>
      <c r="J140" s="338"/>
      <c r="K140" s="264"/>
      <c r="L140" s="78"/>
      <c r="M140" s="79">
        <f t="shared" si="3"/>
        <v>0</v>
      </c>
      <c r="N140" s="78"/>
      <c r="O140" s="79">
        <f t="shared" si="4"/>
        <v>0</v>
      </c>
      <c r="P140" s="78"/>
    </row>
    <row r="141" spans="1:233" s="10" customFormat="1" ht="12.75" x14ac:dyDescent="0.2">
      <c r="A141" s="424"/>
      <c r="B141" s="37"/>
      <c r="C141" s="83">
        <f>C$51</f>
        <v>8</v>
      </c>
      <c r="D141" s="77" t="s">
        <v>66</v>
      </c>
      <c r="E141" s="72"/>
      <c r="F141" s="72"/>
      <c r="G141" s="157"/>
      <c r="H141" s="264"/>
      <c r="I141" s="238"/>
      <c r="J141" s="238"/>
      <c r="K141" s="264"/>
      <c r="L141" s="78"/>
      <c r="M141" s="79">
        <f t="shared" si="3"/>
        <v>0</v>
      </c>
      <c r="N141" s="78"/>
      <c r="O141" s="79">
        <f t="shared" si="4"/>
        <v>0</v>
      </c>
      <c r="P141" s="78"/>
    </row>
    <row r="142" spans="1:233" s="10" customFormat="1" ht="12.75" x14ac:dyDescent="0.2">
      <c r="A142" s="424"/>
      <c r="B142" s="41"/>
      <c r="C142" s="83">
        <f>C$52</f>
        <v>7</v>
      </c>
      <c r="D142" s="80" t="s">
        <v>67</v>
      </c>
      <c r="E142" s="73"/>
      <c r="F142" s="73"/>
      <c r="G142" s="158"/>
      <c r="H142" s="266"/>
      <c r="I142" s="241"/>
      <c r="J142" s="241"/>
      <c r="K142" s="266"/>
      <c r="L142" s="81"/>
      <c r="M142" s="82">
        <f t="shared" si="3"/>
        <v>0</v>
      </c>
      <c r="N142" s="81"/>
      <c r="O142" s="82">
        <f t="shared" si="4"/>
        <v>0</v>
      </c>
      <c r="P142" s="81"/>
    </row>
    <row r="143" spans="1:233" s="30" customFormat="1" ht="12.75" x14ac:dyDescent="0.2">
      <c r="A143" s="424"/>
      <c r="B143" s="25" t="s">
        <v>71</v>
      </c>
      <c r="C143" s="83">
        <f>C$44</f>
        <v>173</v>
      </c>
      <c r="D143" s="74" t="s">
        <v>53</v>
      </c>
      <c r="E143" s="134"/>
      <c r="F143" s="134"/>
      <c r="G143" s="159"/>
      <c r="H143" s="261"/>
      <c r="I143" s="338"/>
      <c r="J143" s="338"/>
      <c r="K143" s="261"/>
      <c r="L143" s="75"/>
      <c r="M143" s="76">
        <f t="shared" si="3"/>
        <v>0</v>
      </c>
      <c r="N143" s="75"/>
      <c r="O143" s="76">
        <f t="shared" si="4"/>
        <v>0</v>
      </c>
      <c r="P143" s="75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</row>
    <row r="144" spans="1:233" s="30" customFormat="1" ht="12.75" x14ac:dyDescent="0.2">
      <c r="A144" s="424"/>
      <c r="B144" s="37"/>
      <c r="C144" s="83">
        <f>C$45</f>
        <v>36</v>
      </c>
      <c r="D144" s="77" t="s">
        <v>54</v>
      </c>
      <c r="E144" s="72"/>
      <c r="F144" s="72"/>
      <c r="G144" s="157"/>
      <c r="H144" s="264"/>
      <c r="I144" s="238"/>
      <c r="J144" s="238"/>
      <c r="K144" s="264"/>
      <c r="L144" s="78"/>
      <c r="M144" s="79">
        <f t="shared" si="3"/>
        <v>0</v>
      </c>
      <c r="N144" s="78"/>
      <c r="O144" s="79">
        <f t="shared" si="4"/>
        <v>0</v>
      </c>
      <c r="P144" s="78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</row>
    <row r="145" spans="1:233" s="30" customFormat="1" ht="12.75" x14ac:dyDescent="0.2">
      <c r="A145" s="424"/>
      <c r="B145" s="37"/>
      <c r="C145" s="83">
        <f>C$46</f>
        <v>36</v>
      </c>
      <c r="D145" s="80" t="s">
        <v>55</v>
      </c>
      <c r="E145" s="73"/>
      <c r="F145" s="73"/>
      <c r="G145" s="158"/>
      <c r="H145" s="266"/>
      <c r="I145" s="241"/>
      <c r="J145" s="241"/>
      <c r="K145" s="266"/>
      <c r="L145" s="81"/>
      <c r="M145" s="82">
        <f t="shared" si="3"/>
        <v>0</v>
      </c>
      <c r="N145" s="81"/>
      <c r="O145" s="82">
        <f t="shared" si="4"/>
        <v>0</v>
      </c>
      <c r="P145" s="81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</row>
    <row r="146" spans="1:233" s="30" customFormat="1" ht="12.75" x14ac:dyDescent="0.2">
      <c r="A146" s="424"/>
      <c r="B146" s="37"/>
      <c r="C146" s="83">
        <f>C$47</f>
        <v>38</v>
      </c>
      <c r="D146" s="74" t="s">
        <v>56</v>
      </c>
      <c r="E146" s="134"/>
      <c r="F146" s="134"/>
      <c r="G146" s="162"/>
      <c r="H146" s="261"/>
      <c r="I146" s="339"/>
      <c r="J146" s="339"/>
      <c r="K146" s="261"/>
      <c r="L146" s="75"/>
      <c r="M146" s="76">
        <f t="shared" si="3"/>
        <v>0</v>
      </c>
      <c r="N146" s="75"/>
      <c r="O146" s="76">
        <f t="shared" si="4"/>
        <v>0</v>
      </c>
      <c r="P146" s="75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</row>
    <row r="147" spans="1:233" s="30" customFormat="1" ht="12.75" x14ac:dyDescent="0.2">
      <c r="A147" s="424"/>
      <c r="B147" s="18"/>
      <c r="C147" s="83">
        <f>C$48</f>
        <v>8</v>
      </c>
      <c r="D147" s="77" t="s">
        <v>57</v>
      </c>
      <c r="E147" s="72"/>
      <c r="F147" s="72"/>
      <c r="G147" s="137"/>
      <c r="H147" s="264"/>
      <c r="I147" s="310"/>
      <c r="J147" s="310"/>
      <c r="K147" s="264"/>
      <c r="L147" s="78"/>
      <c r="M147" s="79">
        <f t="shared" si="3"/>
        <v>0</v>
      </c>
      <c r="N147" s="78"/>
      <c r="O147" s="79">
        <f t="shared" si="4"/>
        <v>0</v>
      </c>
      <c r="P147" s="78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</row>
    <row r="148" spans="1:233" s="30" customFormat="1" ht="12.75" x14ac:dyDescent="0.2">
      <c r="A148" s="425"/>
      <c r="B148" s="18"/>
      <c r="C148" s="83">
        <f>C$49</f>
        <v>8</v>
      </c>
      <c r="D148" s="80" t="s">
        <v>58</v>
      </c>
      <c r="E148" s="73"/>
      <c r="F148" s="73"/>
      <c r="G148" s="108"/>
      <c r="H148" s="266"/>
      <c r="I148" s="311"/>
      <c r="J148" s="311"/>
      <c r="K148" s="266"/>
      <c r="L148" s="81"/>
      <c r="M148" s="82">
        <f t="shared" si="3"/>
        <v>0</v>
      </c>
      <c r="N148" s="81"/>
      <c r="O148" s="82">
        <f t="shared" si="4"/>
        <v>0</v>
      </c>
      <c r="P148" s="81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</row>
    <row r="149" spans="1:233" s="30" customFormat="1" ht="12.75" x14ac:dyDescent="0.2">
      <c r="A149" s="425"/>
      <c r="B149" s="18"/>
      <c r="C149" s="83">
        <f>C$50</f>
        <v>40</v>
      </c>
      <c r="D149" s="77" t="s">
        <v>59</v>
      </c>
      <c r="E149" s="72"/>
      <c r="F149" s="72"/>
      <c r="G149" s="137"/>
      <c r="H149" s="264"/>
      <c r="I149" s="310"/>
      <c r="J149" s="310"/>
      <c r="K149" s="264"/>
      <c r="L149" s="78"/>
      <c r="M149" s="79">
        <f t="shared" si="3"/>
        <v>0</v>
      </c>
      <c r="N149" s="78"/>
      <c r="O149" s="79">
        <f t="shared" si="4"/>
        <v>0</v>
      </c>
      <c r="P149" s="78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</row>
    <row r="150" spans="1:233" s="30" customFormat="1" ht="12.75" x14ac:dyDescent="0.2">
      <c r="A150" s="425"/>
      <c r="B150" s="18"/>
      <c r="C150" s="83">
        <f>C$51</f>
        <v>8</v>
      </c>
      <c r="D150" s="77" t="s">
        <v>66</v>
      </c>
      <c r="E150" s="72"/>
      <c r="F150" s="72"/>
      <c r="G150" s="137"/>
      <c r="H150" s="264"/>
      <c r="I150" s="310"/>
      <c r="J150" s="310"/>
      <c r="K150" s="264"/>
      <c r="L150" s="78"/>
      <c r="M150" s="79">
        <f t="shared" si="3"/>
        <v>0</v>
      </c>
      <c r="N150" s="78"/>
      <c r="O150" s="79">
        <f t="shared" si="4"/>
        <v>0</v>
      </c>
      <c r="P150" s="78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</row>
    <row r="151" spans="1:233" s="30" customFormat="1" ht="12.75" x14ac:dyDescent="0.2">
      <c r="A151" s="426"/>
      <c r="B151" s="18"/>
      <c r="C151" s="83">
        <f>C$52</f>
        <v>7</v>
      </c>
      <c r="D151" s="77" t="s">
        <v>67</v>
      </c>
      <c r="E151" s="72"/>
      <c r="F151" s="72"/>
      <c r="G151" s="137"/>
      <c r="H151" s="264"/>
      <c r="I151" s="310"/>
      <c r="J151" s="310"/>
      <c r="K151" s="264"/>
      <c r="L151" s="78"/>
      <c r="M151" s="79">
        <f t="shared" si="3"/>
        <v>0</v>
      </c>
      <c r="N151" s="78"/>
      <c r="O151" s="79">
        <f t="shared" si="4"/>
        <v>0</v>
      </c>
      <c r="P151" s="78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</row>
    <row r="152" spans="1:233" s="10" customFormat="1" ht="12.75" x14ac:dyDescent="0.2">
      <c r="A152" s="423" t="s">
        <v>81</v>
      </c>
      <c r="B152" s="16" t="s">
        <v>20</v>
      </c>
      <c r="C152" s="99"/>
      <c r="D152" s="74" t="s">
        <v>21</v>
      </c>
      <c r="E152" s="24"/>
      <c r="F152" s="24"/>
      <c r="G152" s="144"/>
      <c r="H152" s="235"/>
      <c r="I152" s="313"/>
      <c r="J152" s="313"/>
      <c r="K152" s="286"/>
      <c r="L152" s="346"/>
      <c r="M152" s="74"/>
      <c r="N152" s="74"/>
      <c r="O152" s="74"/>
      <c r="P152" s="74"/>
    </row>
    <row r="153" spans="1:233" s="10" customFormat="1" ht="12.75" x14ac:dyDescent="0.2">
      <c r="A153" s="424"/>
      <c r="B153" s="5" t="s">
        <v>22</v>
      </c>
      <c r="C153" s="77"/>
      <c r="D153" s="77"/>
      <c r="E153" s="18"/>
      <c r="F153" s="18"/>
      <c r="G153" s="146"/>
      <c r="H153" s="237"/>
      <c r="I153" s="314"/>
      <c r="J153" s="314"/>
      <c r="K153" s="287"/>
      <c r="L153" s="347"/>
      <c r="M153" s="77"/>
      <c r="N153" s="77"/>
      <c r="O153" s="77"/>
      <c r="P153" s="77"/>
    </row>
    <row r="154" spans="1:233" s="10" customFormat="1" ht="12.75" x14ac:dyDescent="0.2">
      <c r="A154" s="424"/>
      <c r="B154" s="5"/>
      <c r="C154" s="77"/>
      <c r="D154" s="77"/>
      <c r="E154" s="18"/>
      <c r="F154" s="18"/>
      <c r="G154" s="146"/>
      <c r="H154" s="237"/>
      <c r="I154" s="314"/>
      <c r="J154" s="314"/>
      <c r="K154" s="287"/>
      <c r="L154" s="347"/>
      <c r="M154" s="77"/>
      <c r="N154" s="77"/>
      <c r="O154" s="77"/>
      <c r="P154" s="77"/>
    </row>
    <row r="155" spans="1:233" s="10" customFormat="1" ht="12.75" x14ac:dyDescent="0.2">
      <c r="A155" s="424"/>
      <c r="B155" s="5"/>
      <c r="C155" s="77"/>
      <c r="D155" s="77"/>
      <c r="E155" s="18"/>
      <c r="F155" s="18"/>
      <c r="G155" s="146"/>
      <c r="H155" s="237"/>
      <c r="I155" s="314"/>
      <c r="J155" s="314"/>
      <c r="K155" s="287"/>
      <c r="L155" s="347"/>
      <c r="M155" s="77"/>
      <c r="N155" s="77"/>
      <c r="O155" s="77"/>
      <c r="P155" s="77"/>
    </row>
    <row r="156" spans="1:233" s="43" customFormat="1" ht="12.75" x14ac:dyDescent="0.2">
      <c r="A156" s="427" t="s">
        <v>72</v>
      </c>
      <c r="B156" s="8" t="s">
        <v>75</v>
      </c>
      <c r="C156" s="74"/>
      <c r="D156" s="74" t="s">
        <v>68</v>
      </c>
      <c r="E156" s="27">
        <f>5*E$44+E$45+E$46</f>
        <v>0</v>
      </c>
      <c r="F156" s="135"/>
      <c r="G156" s="217"/>
      <c r="H156" s="261"/>
      <c r="I156" s="340"/>
      <c r="J156" s="340"/>
      <c r="K156" s="288"/>
      <c r="L156" s="101">
        <f>5*L$44+L$45+L$46</f>
        <v>0</v>
      </c>
      <c r="M156" s="76"/>
      <c r="N156" s="100">
        <f>5*N$44+N$45+N$46</f>
        <v>0</v>
      </c>
      <c r="O156" s="76"/>
      <c r="P156" s="100">
        <f>5*P$44+P$45+P$46</f>
        <v>0</v>
      </c>
    </row>
    <row r="157" spans="1:233" s="43" customFormat="1" ht="12.75" x14ac:dyDescent="0.2">
      <c r="A157" s="428"/>
      <c r="B157" s="18"/>
      <c r="C157" s="77"/>
      <c r="D157" s="77" t="s">
        <v>70</v>
      </c>
      <c r="E157" s="44">
        <f>5*E$47+E$48+E$49</f>
        <v>0</v>
      </c>
      <c r="F157" s="72"/>
      <c r="G157" s="137"/>
      <c r="H157" s="264"/>
      <c r="I157" s="277"/>
      <c r="J157" s="277"/>
      <c r="K157" s="289"/>
      <c r="L157" s="78">
        <f>5*L$47+L$48+L$49</f>
        <v>0</v>
      </c>
      <c r="M157" s="79"/>
      <c r="N157" s="92">
        <f>5*N$47+N$48+N$49</f>
        <v>0</v>
      </c>
      <c r="O157" s="79"/>
      <c r="P157" s="92">
        <f>5*P$47+P$48+P$49</f>
        <v>0</v>
      </c>
    </row>
    <row r="158" spans="1:233" s="43" customFormat="1" ht="12.75" x14ac:dyDescent="0.2">
      <c r="A158" s="428"/>
      <c r="B158" s="18"/>
      <c r="C158" s="77"/>
      <c r="D158" s="77" t="s">
        <v>69</v>
      </c>
      <c r="E158" s="44">
        <f>5*E$50+E$51+E$52</f>
        <v>0</v>
      </c>
      <c r="F158" s="72"/>
      <c r="G158" s="137"/>
      <c r="H158" s="264"/>
      <c r="I158" s="277"/>
      <c r="J158" s="277"/>
      <c r="K158" s="289"/>
      <c r="L158" s="78">
        <f>5*L$50+L$51+L$52</f>
        <v>0</v>
      </c>
      <c r="M158" s="79"/>
      <c r="N158" s="92">
        <f>5*N$50+N$51+N$52</f>
        <v>0</v>
      </c>
      <c r="O158" s="79"/>
      <c r="P158" s="92">
        <f>5*P$50+P$51+P$52</f>
        <v>0</v>
      </c>
    </row>
    <row r="159" spans="1:233" s="43" customFormat="1" ht="12.75" x14ac:dyDescent="0.2">
      <c r="A159" s="428"/>
      <c r="B159" s="18"/>
      <c r="C159" s="80"/>
      <c r="D159" s="77" t="s">
        <v>73</v>
      </c>
      <c r="E159" s="45">
        <f>SUMPRODUCT($C$44:$C$52,E44:E52)</f>
        <v>0</v>
      </c>
      <c r="F159" s="72"/>
      <c r="G159" s="137"/>
      <c r="H159" s="264"/>
      <c r="I159" s="224">
        <f>H44*I44+H45*I45+H46*I46+H47*I47+H48*I48+H49*I49+H50*I50+H51*I51+H52*I52</f>
        <v>210</v>
      </c>
      <c r="J159" s="224">
        <f>J44*K44+J45*K45+J46*K46+J47*K47+J48*K48+J49*K49+J50*K50+J51*K51*J52+K52</f>
        <v>136</v>
      </c>
      <c r="K159" s="289"/>
      <c r="L159" s="81">
        <f>SUMPRODUCT($C$44:$C$52,L44:L52)</f>
        <v>0</v>
      </c>
      <c r="M159" s="79"/>
      <c r="N159" s="94">
        <f>SUMPRODUCT($C$44:$C$52,N44:N52)</f>
        <v>0</v>
      </c>
      <c r="O159" s="79"/>
      <c r="P159" s="94">
        <f>SUMPRODUCT($C$44:$C$52,P44:P52)</f>
        <v>0</v>
      </c>
    </row>
    <row r="160" spans="1:233" s="43" customFormat="1" ht="12.75" x14ac:dyDescent="0.2">
      <c r="A160" s="428"/>
      <c r="B160" s="184" t="s">
        <v>18</v>
      </c>
      <c r="C160" s="74"/>
      <c r="D160" s="84" t="s">
        <v>68</v>
      </c>
      <c r="E160" s="27">
        <f>5*E53+E54+E55</f>
        <v>0</v>
      </c>
      <c r="F160" s="135"/>
      <c r="G160" s="135"/>
      <c r="H160" s="261"/>
      <c r="I160" s="275"/>
      <c r="J160" s="275"/>
      <c r="K160" s="288"/>
      <c r="L160" s="100">
        <f>5*L53+L54+L55</f>
        <v>0</v>
      </c>
      <c r="M160" s="76"/>
      <c r="N160" s="100">
        <f>5*N53+N54+N55</f>
        <v>0</v>
      </c>
      <c r="O160" s="76"/>
      <c r="P160" s="100">
        <f>5*P53+P54+P55</f>
        <v>0</v>
      </c>
    </row>
    <row r="161" spans="1:16" s="43" customFormat="1" ht="12.75" x14ac:dyDescent="0.2">
      <c r="A161" s="428"/>
      <c r="B161" s="18"/>
      <c r="C161" s="77"/>
      <c r="D161" s="85" t="s">
        <v>70</v>
      </c>
      <c r="E161" s="44">
        <f>5*E56+E57+E58</f>
        <v>0</v>
      </c>
      <c r="F161" s="72"/>
      <c r="G161" s="137"/>
      <c r="H161" s="264"/>
      <c r="I161" s="284"/>
      <c r="J161" s="284"/>
      <c r="K161" s="289"/>
      <c r="L161" s="92">
        <f>5*L56+L57+L58</f>
        <v>0</v>
      </c>
      <c r="M161" s="79"/>
      <c r="N161" s="92">
        <f>5*N56+N57+N58</f>
        <v>0</v>
      </c>
      <c r="O161" s="79"/>
      <c r="P161" s="92">
        <f>5*P56+P57+P58</f>
        <v>0</v>
      </c>
    </row>
    <row r="162" spans="1:16" s="43" customFormat="1" ht="12.75" x14ac:dyDescent="0.2">
      <c r="A162" s="428"/>
      <c r="B162" s="18"/>
      <c r="C162" s="77"/>
      <c r="D162" s="85" t="s">
        <v>69</v>
      </c>
      <c r="E162" s="44">
        <f>5*E50+E51+E52</f>
        <v>0</v>
      </c>
      <c r="F162" s="72"/>
      <c r="G162" s="137"/>
      <c r="H162" s="264"/>
      <c r="I162" s="284"/>
      <c r="J162" s="284"/>
      <c r="K162" s="289"/>
      <c r="L162" s="92">
        <f>5*L50+L51+L52</f>
        <v>0</v>
      </c>
      <c r="M162" s="79"/>
      <c r="N162" s="92">
        <f>5*N50+N51+N52</f>
        <v>0</v>
      </c>
      <c r="O162" s="79"/>
      <c r="P162" s="92">
        <f>5*P50+P51+P52</f>
        <v>0</v>
      </c>
    </row>
    <row r="163" spans="1:16" s="43" customFormat="1" ht="12.75" x14ac:dyDescent="0.2">
      <c r="A163" s="428"/>
      <c r="B163" s="18"/>
      <c r="C163" s="80"/>
      <c r="D163" s="85" t="s">
        <v>73</v>
      </c>
      <c r="E163" s="45">
        <f>SUMPRODUCT($C$44:$C$52,E53:E61)</f>
        <v>0</v>
      </c>
      <c r="F163" s="72"/>
      <c r="G163" s="137"/>
      <c r="H163" s="264"/>
      <c r="I163" s="285"/>
      <c r="J163" s="285"/>
      <c r="K163" s="289"/>
      <c r="L163" s="94">
        <f>SUMPRODUCT($C$44:$C$52,L53:L61)</f>
        <v>0</v>
      </c>
      <c r="M163" s="79"/>
      <c r="N163" s="94">
        <f>SUMPRODUCT($C$44:$C$52,N53:N61)</f>
        <v>0</v>
      </c>
      <c r="O163" s="79"/>
      <c r="P163" s="94">
        <f>SUMPRODUCT($C$44:$C$52,P53:P61)</f>
        <v>0</v>
      </c>
    </row>
    <row r="164" spans="1:16" s="43" customFormat="1" ht="12.75" x14ac:dyDescent="0.2">
      <c r="A164" s="428"/>
      <c r="B164" s="24" t="s">
        <v>32</v>
      </c>
      <c r="C164" s="74"/>
      <c r="D164" s="74" t="s">
        <v>68</v>
      </c>
      <c r="E164" s="160">
        <f>5*E80+E81+E82</f>
        <v>0</v>
      </c>
      <c r="F164" s="153"/>
      <c r="G164" s="431"/>
      <c r="H164" s="261"/>
      <c r="I164" s="290"/>
      <c r="J164" s="290"/>
      <c r="K164" s="288"/>
      <c r="L164" s="102">
        <f>5*L80+L81+L82</f>
        <v>0</v>
      </c>
      <c r="M164" s="76"/>
      <c r="N164" s="102">
        <f>5*N80+N81+N82</f>
        <v>0</v>
      </c>
      <c r="O164" s="76"/>
      <c r="P164" s="102">
        <f>5*P80+P81+P82</f>
        <v>0</v>
      </c>
    </row>
    <row r="165" spans="1:16" s="43" customFormat="1" ht="12.75" customHeight="1" x14ac:dyDescent="0.2">
      <c r="A165" s="428"/>
      <c r="B165" s="18"/>
      <c r="C165" s="77"/>
      <c r="D165" s="77" t="s">
        <v>70</v>
      </c>
      <c r="E165" s="46">
        <f>5*E83+E84+E85</f>
        <v>0</v>
      </c>
      <c r="F165" s="200"/>
      <c r="G165" s="419"/>
      <c r="H165" s="264"/>
      <c r="I165" s="281"/>
      <c r="J165" s="281"/>
      <c r="K165" s="289"/>
      <c r="L165" s="97">
        <f>5*L83+L84+L85</f>
        <v>0</v>
      </c>
      <c r="M165" s="79"/>
      <c r="N165" s="97">
        <f>5*N83+N84+N85</f>
        <v>0</v>
      </c>
      <c r="O165" s="79"/>
      <c r="P165" s="97">
        <f>5*P83+P84+P85</f>
        <v>0</v>
      </c>
    </row>
    <row r="166" spans="1:16" s="43" customFormat="1" ht="12.75" customHeight="1" x14ac:dyDescent="0.2">
      <c r="A166" s="428"/>
      <c r="B166" s="18"/>
      <c r="C166" s="77"/>
      <c r="D166" s="77" t="s">
        <v>69</v>
      </c>
      <c r="E166" s="46">
        <f>5*E86+E87+E88</f>
        <v>0</v>
      </c>
      <c r="F166" s="200"/>
      <c r="G166" s="419"/>
      <c r="H166" s="264"/>
      <c r="I166" s="281"/>
      <c r="J166" s="281"/>
      <c r="K166" s="289"/>
      <c r="L166" s="97">
        <f>5*L86+L87+L88</f>
        <v>0</v>
      </c>
      <c r="M166" s="79"/>
      <c r="N166" s="97">
        <f>5*N86+N87+N88</f>
        <v>0</v>
      </c>
      <c r="O166" s="79"/>
      <c r="P166" s="97">
        <f>5*P86+P87+P88</f>
        <v>0</v>
      </c>
    </row>
    <row r="167" spans="1:16" s="43" customFormat="1" ht="12.75" customHeight="1" x14ac:dyDescent="0.2">
      <c r="A167" s="428"/>
      <c r="B167" s="18"/>
      <c r="C167" s="80"/>
      <c r="D167" s="77" t="s">
        <v>73</v>
      </c>
      <c r="E167" s="47">
        <f>SUMPRODUCT($C$44:$C$52,E80:E88)</f>
        <v>0</v>
      </c>
      <c r="F167" s="200"/>
      <c r="G167" s="420"/>
      <c r="H167" s="264"/>
      <c r="I167" s="401">
        <v>3.7913750000000004</v>
      </c>
      <c r="J167" s="401">
        <v>2.4553666666666669</v>
      </c>
      <c r="K167" s="289"/>
      <c r="L167" s="98">
        <f>SUMPRODUCT($C$44:$C$52,L80:L88)</f>
        <v>0</v>
      </c>
      <c r="M167" s="79"/>
      <c r="N167" s="98">
        <f>SUMPRODUCT($C$44:$C$52,N80:N88)</f>
        <v>0</v>
      </c>
      <c r="O167" s="79"/>
      <c r="P167" s="98">
        <f>SUMPRODUCT($C$44:$C$52,P80:P88)</f>
        <v>0</v>
      </c>
    </row>
    <row r="168" spans="1:16" s="43" customFormat="1" ht="12.75" customHeight="1" x14ac:dyDescent="0.2">
      <c r="A168" s="428"/>
      <c r="B168" s="184" t="s">
        <v>34</v>
      </c>
      <c r="C168" s="74"/>
      <c r="D168" s="84" t="s">
        <v>68</v>
      </c>
      <c r="E168" s="160">
        <f>5*E89+E90+E91</f>
        <v>0</v>
      </c>
      <c r="F168" s="153"/>
      <c r="G168" s="153"/>
      <c r="H168" s="261"/>
      <c r="I168" s="271"/>
      <c r="J168" s="271"/>
      <c r="K168" s="288"/>
      <c r="L168" s="102">
        <f>5*L89+L90+L91</f>
        <v>0</v>
      </c>
      <c r="M168" s="76"/>
      <c r="N168" s="102">
        <f>5*N89+N90+N91</f>
        <v>0</v>
      </c>
      <c r="O168" s="76"/>
      <c r="P168" s="102">
        <f>5*P89+P90+P91</f>
        <v>0</v>
      </c>
    </row>
    <row r="169" spans="1:16" s="43" customFormat="1" ht="12.75" x14ac:dyDescent="0.2">
      <c r="A169" s="428"/>
      <c r="B169" s="18"/>
      <c r="C169" s="77"/>
      <c r="D169" s="85" t="s">
        <v>70</v>
      </c>
      <c r="E169" s="46">
        <f>5*E92+E93+E94</f>
        <v>0</v>
      </c>
      <c r="F169" s="200"/>
      <c r="G169" s="154"/>
      <c r="H169" s="264"/>
      <c r="I169" s="272"/>
      <c r="J169" s="272"/>
      <c r="K169" s="289"/>
      <c r="L169" s="97">
        <f>5*L92+L93+L94</f>
        <v>0</v>
      </c>
      <c r="M169" s="79"/>
      <c r="N169" s="97">
        <f>5*N92+N93+N94</f>
        <v>0</v>
      </c>
      <c r="O169" s="79"/>
      <c r="P169" s="97">
        <f>5*P92+P93+P94</f>
        <v>0</v>
      </c>
    </row>
    <row r="170" spans="1:16" s="43" customFormat="1" ht="12.75" x14ac:dyDescent="0.2">
      <c r="A170" s="428"/>
      <c r="B170" s="18"/>
      <c r="C170" s="77"/>
      <c r="D170" s="85" t="s">
        <v>69</v>
      </c>
      <c r="E170" s="46">
        <f>5*E95+E96+E97</f>
        <v>0</v>
      </c>
      <c r="F170" s="200"/>
      <c r="G170" s="154"/>
      <c r="H170" s="264"/>
      <c r="I170" s="272"/>
      <c r="J170" s="272"/>
      <c r="K170" s="289"/>
      <c r="L170" s="97">
        <f>5*L95+L96+L97</f>
        <v>0</v>
      </c>
      <c r="M170" s="79"/>
      <c r="N170" s="97">
        <f>5*N95+N96+N97</f>
        <v>0</v>
      </c>
      <c r="O170" s="79"/>
      <c r="P170" s="97">
        <f>5*P95+P96+P97</f>
        <v>0</v>
      </c>
    </row>
    <row r="171" spans="1:16" s="43" customFormat="1" ht="12.75" x14ac:dyDescent="0.2">
      <c r="A171" s="428"/>
      <c r="B171" s="26"/>
      <c r="C171" s="80"/>
      <c r="D171" s="85" t="s">
        <v>73</v>
      </c>
      <c r="E171" s="47">
        <f>SUMPRODUCT($C$44:$C$52,E89:E97)</f>
        <v>0</v>
      </c>
      <c r="F171" s="200"/>
      <c r="G171" s="154"/>
      <c r="H171" s="264"/>
      <c r="I171" s="272"/>
      <c r="J171" s="272"/>
      <c r="K171" s="289"/>
      <c r="L171" s="98">
        <f>SUMPRODUCT($C$44:$C$52,L89:L97)</f>
        <v>0</v>
      </c>
      <c r="M171" s="79"/>
      <c r="N171" s="98">
        <f>SUMPRODUCT($C$44:$C$52,N89:N97)</f>
        <v>0</v>
      </c>
      <c r="O171" s="79"/>
      <c r="P171" s="98">
        <f>SUMPRODUCT($C$44:$C$52,P89:P97)</f>
        <v>0</v>
      </c>
    </row>
    <row r="172" spans="1:16" s="43" customFormat="1" ht="12.75" x14ac:dyDescent="0.2">
      <c r="A172" s="428"/>
      <c r="B172" s="24" t="s">
        <v>33</v>
      </c>
      <c r="C172" s="74"/>
      <c r="D172" s="74" t="s">
        <v>68</v>
      </c>
      <c r="E172" s="27">
        <f>5*E98+E99+E100</f>
        <v>0</v>
      </c>
      <c r="F172" s="27"/>
      <c r="G172" s="164"/>
      <c r="H172" s="274"/>
      <c r="I172" s="315"/>
      <c r="J172" s="315"/>
      <c r="K172" s="292"/>
      <c r="L172" s="100">
        <f>5*L98+L99+L100</f>
        <v>0</v>
      </c>
      <c r="M172" s="91"/>
      <c r="N172" s="100">
        <f>5*N98+N99+N100</f>
        <v>0</v>
      </c>
      <c r="O172" s="91"/>
      <c r="P172" s="100">
        <f>5*P98+P99+P100</f>
        <v>0</v>
      </c>
    </row>
    <row r="173" spans="1:16" s="43" customFormat="1" ht="12.75" customHeight="1" x14ac:dyDescent="0.2">
      <c r="A173" s="428"/>
      <c r="B173" s="18"/>
      <c r="C173" s="77"/>
      <c r="D173" s="77" t="s">
        <v>70</v>
      </c>
      <c r="E173" s="44">
        <f>5*E101+E102+E103</f>
        <v>0</v>
      </c>
      <c r="F173" s="44"/>
      <c r="G173" s="165"/>
      <c r="H173" s="276"/>
      <c r="I173" s="316"/>
      <c r="J173" s="316"/>
      <c r="K173" s="293"/>
      <c r="L173" s="92">
        <f>5*L101+L102+L103</f>
        <v>0</v>
      </c>
      <c r="M173" s="93"/>
      <c r="N173" s="92">
        <f>5*N101+N102+N103</f>
        <v>0</v>
      </c>
      <c r="O173" s="93"/>
      <c r="P173" s="92">
        <f>5*P101+P102+P103</f>
        <v>0</v>
      </c>
    </row>
    <row r="174" spans="1:16" s="43" customFormat="1" ht="12.75" customHeight="1" x14ac:dyDescent="0.2">
      <c r="A174" s="428"/>
      <c r="B174" s="18"/>
      <c r="C174" s="77"/>
      <c r="D174" s="77" t="s">
        <v>69</v>
      </c>
      <c r="E174" s="44">
        <f>5*E104+E105+E106</f>
        <v>0</v>
      </c>
      <c r="F174" s="44"/>
      <c r="G174" s="165"/>
      <c r="H174" s="276"/>
      <c r="I174" s="316"/>
      <c r="J174" s="316"/>
      <c r="K174" s="293"/>
      <c r="L174" s="92">
        <f>5*L104+L105+L106</f>
        <v>0</v>
      </c>
      <c r="M174" s="93"/>
      <c r="N174" s="92">
        <f>5*N104+N105+N106</f>
        <v>0</v>
      </c>
      <c r="O174" s="93"/>
      <c r="P174" s="92">
        <f>5*P104+P105+P106</f>
        <v>0</v>
      </c>
    </row>
    <row r="175" spans="1:16" s="43" customFormat="1" ht="12.75" customHeight="1" x14ac:dyDescent="0.2">
      <c r="A175" s="428"/>
      <c r="B175" s="37"/>
      <c r="C175" s="80"/>
      <c r="D175" s="77" t="s">
        <v>73</v>
      </c>
      <c r="E175" s="45">
        <f>SUMPRODUCT($C$44:$C$52,E98:E106)</f>
        <v>0</v>
      </c>
      <c r="F175" s="72"/>
      <c r="G175" s="219"/>
      <c r="H175" s="264"/>
      <c r="I175" s="413">
        <v>1974.375</v>
      </c>
      <c r="J175" s="413">
        <v>1222.3000000000002</v>
      </c>
      <c r="K175" s="289"/>
      <c r="L175" s="94">
        <f>SUMPRODUCT($C$44:$C$52,L98:L106)</f>
        <v>0</v>
      </c>
      <c r="M175" s="79"/>
      <c r="N175" s="94">
        <f>SUMPRODUCT($C$44:$C$52,N98:N106)</f>
        <v>0</v>
      </c>
      <c r="O175" s="79"/>
      <c r="P175" s="94">
        <f>SUMPRODUCT($C$44:$C$52,P98:P106)</f>
        <v>0</v>
      </c>
    </row>
    <row r="176" spans="1:16" s="43" customFormat="1" ht="12.75" customHeight="1" x14ac:dyDescent="0.2">
      <c r="A176" s="428"/>
      <c r="B176" s="184" t="s">
        <v>27</v>
      </c>
      <c r="C176" s="74"/>
      <c r="D176" s="84" t="s">
        <v>68</v>
      </c>
      <c r="E176" s="27">
        <f>5*E107+E108+E109</f>
        <v>0</v>
      </c>
      <c r="F176" s="135"/>
      <c r="G176" s="135"/>
      <c r="H176" s="261"/>
      <c r="I176" s="309"/>
      <c r="J176" s="309"/>
      <c r="K176" s="288"/>
      <c r="L176" s="100">
        <f>5*L107+L108+L109</f>
        <v>0</v>
      </c>
      <c r="M176" s="76"/>
      <c r="N176" s="100">
        <f>5*N107+N108+N109</f>
        <v>0</v>
      </c>
      <c r="O176" s="76"/>
      <c r="P176" s="100">
        <f>5*P107+P108+P109</f>
        <v>0</v>
      </c>
    </row>
    <row r="177" spans="1:16" s="43" customFormat="1" ht="12.75" x14ac:dyDescent="0.2">
      <c r="A177" s="428"/>
      <c r="B177" s="18"/>
      <c r="C177" s="77"/>
      <c r="D177" s="85" t="s">
        <v>70</v>
      </c>
      <c r="E177" s="44">
        <f>5*E110+E111+E112</f>
        <v>0</v>
      </c>
      <c r="F177" s="72"/>
      <c r="G177" s="137"/>
      <c r="H177" s="264"/>
      <c r="I177" s="310"/>
      <c r="J177" s="310"/>
      <c r="K177" s="289"/>
      <c r="L177" s="92">
        <f>5*L110+L111+L112</f>
        <v>0</v>
      </c>
      <c r="M177" s="79"/>
      <c r="N177" s="92">
        <f>5*N110+N111+N112</f>
        <v>0</v>
      </c>
      <c r="O177" s="79"/>
      <c r="P177" s="92">
        <f>5*P110+P111+P112</f>
        <v>0</v>
      </c>
    </row>
    <row r="178" spans="1:16" s="43" customFormat="1" x14ac:dyDescent="0.2">
      <c r="A178" s="428"/>
      <c r="B178" s="18"/>
      <c r="C178" s="77"/>
      <c r="D178" s="85" t="s">
        <v>69</v>
      </c>
      <c r="E178" s="44">
        <f>5*E113+E114+E115</f>
        <v>0</v>
      </c>
      <c r="F178" s="72"/>
      <c r="G178" s="165"/>
      <c r="H178" s="264"/>
      <c r="I178" s="310"/>
      <c r="J178" s="310"/>
      <c r="K178" s="289"/>
      <c r="L178" s="92">
        <f>5*L113+L114+L115</f>
        <v>0</v>
      </c>
      <c r="M178" s="79"/>
      <c r="N178" s="92">
        <f>5*N113+N114+N115</f>
        <v>0</v>
      </c>
      <c r="O178" s="79"/>
      <c r="P178" s="92">
        <f>5*P113+P114+P115</f>
        <v>0</v>
      </c>
    </row>
    <row r="179" spans="1:16" s="43" customFormat="1" ht="12.75" x14ac:dyDescent="0.2">
      <c r="A179" s="428"/>
      <c r="B179" s="26"/>
      <c r="C179" s="80"/>
      <c r="D179" s="85" t="s">
        <v>73</v>
      </c>
      <c r="E179" s="45">
        <f>SUMPRODUCT($C$44:$C$52,E107:E115)</f>
        <v>0</v>
      </c>
      <c r="F179" s="72"/>
      <c r="G179" s="219"/>
      <c r="H179" s="264"/>
      <c r="I179" s="310"/>
      <c r="J179" s="310"/>
      <c r="K179" s="289"/>
      <c r="L179" s="94">
        <f>SUMPRODUCT($C$44:$C$52,L107:L115)</f>
        <v>0</v>
      </c>
      <c r="M179" s="79"/>
      <c r="N179" s="94">
        <f>SUMPRODUCT($C$44:$C$52,N107:N115)</f>
        <v>0</v>
      </c>
      <c r="O179" s="79"/>
      <c r="P179" s="94">
        <f>SUMPRODUCT($C$44:$C$52,P107:P115)</f>
        <v>0</v>
      </c>
    </row>
    <row r="180" spans="1:16" s="43" customFormat="1" ht="12.75" x14ac:dyDescent="0.2">
      <c r="A180" s="428"/>
      <c r="B180" s="24" t="s">
        <v>35</v>
      </c>
      <c r="C180" s="74"/>
      <c r="D180" s="74" t="s">
        <v>68</v>
      </c>
      <c r="E180" s="166">
        <f>5*E116+E117+E118</f>
        <v>0</v>
      </c>
      <c r="F180" s="166"/>
      <c r="G180" s="166"/>
      <c r="H180" s="274"/>
      <c r="I180" s="295"/>
      <c r="J180" s="295"/>
      <c r="K180" s="292"/>
      <c r="L180" s="104">
        <f>5*L116+L117+L118</f>
        <v>0</v>
      </c>
      <c r="M180" s="91"/>
      <c r="N180" s="104">
        <f>5*N116+N117+N118</f>
        <v>0</v>
      </c>
      <c r="O180" s="91"/>
      <c r="P180" s="104">
        <f>5*P116+P117+P118</f>
        <v>0</v>
      </c>
    </row>
    <row r="181" spans="1:16" s="43" customFormat="1" ht="12.75" x14ac:dyDescent="0.2">
      <c r="A181" s="428"/>
      <c r="B181" s="18"/>
      <c r="C181" s="77"/>
      <c r="D181" s="77" t="s">
        <v>70</v>
      </c>
      <c r="E181" s="204">
        <f>5*E119+E120+E121</f>
        <v>0</v>
      </c>
      <c r="F181" s="204"/>
      <c r="G181" s="167"/>
      <c r="H181" s="276"/>
      <c r="I181" s="342"/>
      <c r="J181" s="342"/>
      <c r="K181" s="293"/>
      <c r="L181" s="105">
        <f>5*L119+L120+L121</f>
        <v>0</v>
      </c>
      <c r="M181" s="93"/>
      <c r="N181" s="105">
        <f>5*N119+N120+N121</f>
        <v>0</v>
      </c>
      <c r="O181" s="93"/>
      <c r="P181" s="105">
        <f>5*P119+P120+P121</f>
        <v>0</v>
      </c>
    </row>
    <row r="182" spans="1:16" s="43" customFormat="1" ht="12.75" x14ac:dyDescent="0.2">
      <c r="A182" s="428"/>
      <c r="B182" s="18"/>
      <c r="C182" s="77"/>
      <c r="D182" s="77" t="s">
        <v>69</v>
      </c>
      <c r="E182" s="204">
        <f>5*E122+E123+E124</f>
        <v>0</v>
      </c>
      <c r="F182" s="204"/>
      <c r="G182" s="168"/>
      <c r="H182" s="276"/>
      <c r="I182" s="343"/>
      <c r="J182" s="343"/>
      <c r="K182" s="293"/>
      <c r="L182" s="105">
        <f>5*L122+L123+L124</f>
        <v>0</v>
      </c>
      <c r="M182" s="93"/>
      <c r="N182" s="105">
        <f>5*N122+N123+N124</f>
        <v>0</v>
      </c>
      <c r="O182" s="93"/>
      <c r="P182" s="105">
        <f>5*P122+P123+P124</f>
        <v>0</v>
      </c>
    </row>
    <row r="183" spans="1:16" s="43" customFormat="1" ht="12.75" x14ac:dyDescent="0.2">
      <c r="A183" s="428"/>
      <c r="B183" s="18"/>
      <c r="C183" s="80"/>
      <c r="D183" s="77" t="s">
        <v>73</v>
      </c>
      <c r="E183" s="46">
        <f>SUMPRODUCT($C$44:$C$52,E116:E124)</f>
        <v>0</v>
      </c>
      <c r="F183" s="46"/>
      <c r="G183" s="117"/>
      <c r="H183" s="276"/>
      <c r="I183" s="403">
        <v>6.8538749999999995</v>
      </c>
      <c r="J183" s="403">
        <v>4.4386999999999999</v>
      </c>
      <c r="K183" s="293"/>
      <c r="L183" s="97">
        <f>SUMPRODUCT($C$44:$C$52,L116:L124)</f>
        <v>0</v>
      </c>
      <c r="M183" s="93"/>
      <c r="N183" s="97">
        <f>SUMPRODUCT($C$44:$C$52,N116:N124)</f>
        <v>0</v>
      </c>
      <c r="O183" s="93"/>
      <c r="P183" s="97">
        <f>SUMPRODUCT($C$44:$C$52,P116:P124)</f>
        <v>0</v>
      </c>
    </row>
    <row r="184" spans="1:16" s="43" customFormat="1" ht="12.75" x14ac:dyDescent="0.2">
      <c r="A184" s="428"/>
      <c r="B184" s="24" t="s">
        <v>36</v>
      </c>
      <c r="C184" s="74"/>
      <c r="D184" s="74" t="s">
        <v>68</v>
      </c>
      <c r="E184" s="160">
        <f>5*E125+E126+E127</f>
        <v>0</v>
      </c>
      <c r="F184" s="160"/>
      <c r="G184" s="431"/>
      <c r="H184" s="274"/>
      <c r="I184" s="341"/>
      <c r="J184" s="341"/>
      <c r="K184" s="292"/>
      <c r="L184" s="102">
        <f>5*L125+L126+L127</f>
        <v>0</v>
      </c>
      <c r="M184" s="91"/>
      <c r="N184" s="102">
        <f>5*N125+N126+N127</f>
        <v>0</v>
      </c>
      <c r="O184" s="91"/>
      <c r="P184" s="102">
        <f>5*P125+P126+P127</f>
        <v>0</v>
      </c>
    </row>
    <row r="185" spans="1:16" s="43" customFormat="1" ht="12.75" customHeight="1" x14ac:dyDescent="0.2">
      <c r="A185" s="428"/>
      <c r="B185" s="18"/>
      <c r="C185" s="18"/>
      <c r="D185" s="18" t="s">
        <v>70</v>
      </c>
      <c r="E185" s="46">
        <f>5*E128+E129+E130</f>
        <v>0</v>
      </c>
      <c r="F185" s="46"/>
      <c r="G185" s="432"/>
      <c r="H185" s="276"/>
      <c r="I185" s="344"/>
      <c r="J185" s="344"/>
      <c r="K185" s="276"/>
      <c r="L185" s="46">
        <f>5*L128+L129+L130</f>
        <v>0</v>
      </c>
      <c r="M185" s="40"/>
      <c r="N185" s="46">
        <f>5*N128+N129+N130</f>
        <v>0</v>
      </c>
      <c r="O185" s="40"/>
      <c r="P185" s="46">
        <f>5*P128+P129+P130</f>
        <v>0</v>
      </c>
    </row>
    <row r="186" spans="1:16" s="43" customFormat="1" ht="12.75" customHeight="1" x14ac:dyDescent="0.2">
      <c r="A186" s="428"/>
      <c r="B186" s="18"/>
      <c r="C186" s="18"/>
      <c r="D186" s="18" t="s">
        <v>69</v>
      </c>
      <c r="E186" s="46">
        <f>5*E131+E132+E133</f>
        <v>0</v>
      </c>
      <c r="F186" s="46"/>
      <c r="G186" s="432"/>
      <c r="H186" s="276"/>
      <c r="I186" s="344"/>
      <c r="J186" s="344"/>
      <c r="K186" s="276"/>
      <c r="L186" s="46">
        <f>5*L131+L132+L133</f>
        <v>0</v>
      </c>
      <c r="M186" s="40"/>
      <c r="N186" s="46">
        <f>5*N131+N132+N133</f>
        <v>0</v>
      </c>
      <c r="O186" s="40"/>
      <c r="P186" s="46">
        <f>5*P131+P132+P133</f>
        <v>0</v>
      </c>
    </row>
    <row r="187" spans="1:16" s="43" customFormat="1" ht="12.75" customHeight="1" x14ac:dyDescent="0.2">
      <c r="A187" s="428"/>
      <c r="B187" s="18"/>
      <c r="C187" s="26"/>
      <c r="D187" s="18" t="s">
        <v>73</v>
      </c>
      <c r="E187" s="47">
        <f>SUMPRODUCT($C$44:$C$52,E125:E133)</f>
        <v>0</v>
      </c>
      <c r="F187" s="46"/>
      <c r="G187" s="433"/>
      <c r="H187" s="276"/>
      <c r="I187" s="417">
        <v>7.1067997370715004</v>
      </c>
      <c r="J187" s="417">
        <v>4.6024988773415423</v>
      </c>
      <c r="K187" s="276"/>
      <c r="L187" s="47">
        <f>SUMPRODUCT($C$44:$C$52,L125:L133)</f>
        <v>0</v>
      </c>
      <c r="M187" s="40"/>
      <c r="N187" s="47">
        <f>SUMPRODUCT($C$44:$C$52,N125:N133)</f>
        <v>0</v>
      </c>
      <c r="O187" s="40"/>
      <c r="P187" s="47">
        <f>SUMPRODUCT($C$44:$C$52,P125:P133)</f>
        <v>0</v>
      </c>
    </row>
    <row r="188" spans="1:16" s="43" customFormat="1" ht="12.75" customHeight="1" x14ac:dyDescent="0.2">
      <c r="A188" s="428"/>
      <c r="B188" s="24" t="s">
        <v>37</v>
      </c>
      <c r="C188" s="24"/>
      <c r="D188" s="24" t="s">
        <v>68</v>
      </c>
      <c r="E188" s="28">
        <f>5*E134+E135+E136</f>
        <v>0</v>
      </c>
      <c r="F188" s="28"/>
      <c r="G188" s="434"/>
      <c r="H188" s="274"/>
      <c r="I188" s="315"/>
      <c r="J188" s="315"/>
      <c r="K188" s="274"/>
      <c r="L188" s="28">
        <f>5*L134+L135+L136</f>
        <v>0</v>
      </c>
      <c r="M188" s="39"/>
      <c r="N188" s="28">
        <f>5*N134+N135+N136</f>
        <v>0</v>
      </c>
      <c r="O188" s="39"/>
      <c r="P188" s="28">
        <f>5*P134+P135+P136</f>
        <v>0</v>
      </c>
    </row>
    <row r="189" spans="1:16" s="43" customFormat="1" ht="12.75" customHeight="1" x14ac:dyDescent="0.2">
      <c r="A189" s="428"/>
      <c r="B189" s="18"/>
      <c r="C189" s="18"/>
      <c r="D189" s="18" t="s">
        <v>70</v>
      </c>
      <c r="E189" s="48">
        <f>5*E137+E138+E139</f>
        <v>0</v>
      </c>
      <c r="F189" s="48"/>
      <c r="G189" s="435"/>
      <c r="H189" s="276"/>
      <c r="I189" s="316"/>
      <c r="J189" s="316"/>
      <c r="K189" s="276"/>
      <c r="L189" s="48">
        <f>5*L137+L138+L139</f>
        <v>0</v>
      </c>
      <c r="M189" s="40"/>
      <c r="N189" s="48">
        <f>5*N137+N138+N139</f>
        <v>0</v>
      </c>
      <c r="O189" s="40"/>
      <c r="P189" s="48">
        <f>5*P137+P138+P139</f>
        <v>0</v>
      </c>
    </row>
    <row r="190" spans="1:16" s="43" customFormat="1" ht="12.75" customHeight="1" x14ac:dyDescent="0.2">
      <c r="A190" s="428"/>
      <c r="B190" s="18"/>
      <c r="C190" s="18"/>
      <c r="D190" s="18" t="s">
        <v>69</v>
      </c>
      <c r="E190" s="48">
        <f>5*E140+E141+E142</f>
        <v>0</v>
      </c>
      <c r="F190" s="48"/>
      <c r="G190" s="435"/>
      <c r="H190" s="276"/>
      <c r="I190" s="316"/>
      <c r="J190" s="316"/>
      <c r="K190" s="276"/>
      <c r="L190" s="48">
        <f>5*L140+L141+L142</f>
        <v>0</v>
      </c>
      <c r="M190" s="40"/>
      <c r="N190" s="48">
        <f>5*N140+N141+N142</f>
        <v>0</v>
      </c>
      <c r="O190" s="40"/>
      <c r="P190" s="48">
        <f>5*P140+P141+P142</f>
        <v>0</v>
      </c>
    </row>
    <row r="191" spans="1:16" s="43" customFormat="1" ht="12.75" customHeight="1" x14ac:dyDescent="0.2">
      <c r="A191" s="428"/>
      <c r="B191" s="37"/>
      <c r="C191" s="26"/>
      <c r="D191" s="18" t="s">
        <v>73</v>
      </c>
      <c r="E191" s="44">
        <f>SUMPRODUCT($C$44:$C$52,E134:E142)</f>
        <v>0</v>
      </c>
      <c r="F191" s="72"/>
      <c r="G191" s="436"/>
      <c r="H191" s="264"/>
      <c r="I191" s="410">
        <v>3598.1400000000003</v>
      </c>
      <c r="J191" s="410">
        <v>2234.556</v>
      </c>
      <c r="K191" s="264"/>
      <c r="L191" s="44">
        <f>SUMPRODUCT($C$44:$C$52,L134:L142)</f>
        <v>0</v>
      </c>
      <c r="M191" s="38"/>
      <c r="N191" s="44">
        <f>SUMPRODUCT($C$44:$C$52,N134:N142)</f>
        <v>0</v>
      </c>
      <c r="O191" s="38"/>
      <c r="P191" s="44">
        <f>SUMPRODUCT($C$44:$C$52,P134:P142)</f>
        <v>0</v>
      </c>
    </row>
    <row r="192" spans="1:16" s="43" customFormat="1" ht="12.75" customHeight="1" x14ac:dyDescent="0.2">
      <c r="A192" s="428"/>
      <c r="B192" s="24" t="s">
        <v>71</v>
      </c>
      <c r="C192" s="24"/>
      <c r="D192" s="24" t="s">
        <v>68</v>
      </c>
      <c r="E192" s="27">
        <f>5*E143+E144+E145</f>
        <v>0</v>
      </c>
      <c r="F192" s="27"/>
      <c r="G192" s="27"/>
      <c r="H192" s="274"/>
      <c r="I192" s="275"/>
      <c r="J192" s="275"/>
      <c r="K192" s="274"/>
      <c r="L192" s="27">
        <f>5*L143+L144+L145</f>
        <v>0</v>
      </c>
      <c r="M192" s="39"/>
      <c r="N192" s="27">
        <f>5*N143+N144+N145</f>
        <v>0</v>
      </c>
      <c r="O192" s="39"/>
      <c r="P192" s="27">
        <f>5*P143+P144+P145</f>
        <v>0</v>
      </c>
    </row>
    <row r="193" spans="1:16" s="43" customFormat="1" ht="12.75" x14ac:dyDescent="0.2">
      <c r="A193" s="428"/>
      <c r="B193" s="18"/>
      <c r="C193" s="18"/>
      <c r="D193" s="18" t="s">
        <v>70</v>
      </c>
      <c r="E193" s="44">
        <f>5*E146+E147+E148</f>
        <v>0</v>
      </c>
      <c r="F193" s="44"/>
      <c r="G193" s="107"/>
      <c r="H193" s="276"/>
      <c r="I193" s="277"/>
      <c r="J193" s="277"/>
      <c r="K193" s="276"/>
      <c r="L193" s="44">
        <f>5*L146+L147+L148</f>
        <v>0</v>
      </c>
      <c r="M193" s="40"/>
      <c r="N193" s="44">
        <f>5*N146+N147+N148</f>
        <v>0</v>
      </c>
      <c r="O193" s="40"/>
      <c r="P193" s="44">
        <f>5*P146+P147+P148</f>
        <v>0</v>
      </c>
    </row>
    <row r="194" spans="1:16" s="43" customFormat="1" ht="12.75" x14ac:dyDescent="0.2">
      <c r="A194" s="428"/>
      <c r="B194" s="18"/>
      <c r="C194" s="18"/>
      <c r="D194" s="18" t="s">
        <v>69</v>
      </c>
      <c r="E194" s="44">
        <f>5*E149+E150+E151</f>
        <v>0</v>
      </c>
      <c r="F194" s="44"/>
      <c r="G194" s="107"/>
      <c r="H194" s="276"/>
      <c r="I194" s="277"/>
      <c r="J194" s="277"/>
      <c r="K194" s="276"/>
      <c r="L194" s="44">
        <f>5*L149+L150+L151</f>
        <v>0</v>
      </c>
      <c r="M194" s="40"/>
      <c r="N194" s="44">
        <f>5*N149+N150+N151</f>
        <v>0</v>
      </c>
      <c r="O194" s="40"/>
      <c r="P194" s="44">
        <f>5*P149+P150+P151</f>
        <v>0</v>
      </c>
    </row>
    <row r="195" spans="1:16" s="43" customFormat="1" ht="12.75" x14ac:dyDescent="0.2">
      <c r="A195" s="426"/>
      <c r="B195" s="26"/>
      <c r="C195" s="26"/>
      <c r="D195" s="26" t="s">
        <v>73</v>
      </c>
      <c r="E195" s="45">
        <f>SUMPRODUCT($C$44:$C$52,E143:E151)</f>
        <v>0</v>
      </c>
      <c r="F195" s="73"/>
      <c r="G195" s="108"/>
      <c r="H195" s="266"/>
      <c r="I195" s="311"/>
      <c r="J195" s="311"/>
      <c r="K195" s="266"/>
      <c r="L195" s="45">
        <f>SUMPRODUCT($C$44:$C$52,L143:L151)</f>
        <v>0</v>
      </c>
      <c r="M195" s="42"/>
      <c r="N195" s="45">
        <f>SUMPRODUCT($C$44:$C$52,N143:N151)</f>
        <v>0</v>
      </c>
      <c r="O195" s="42"/>
      <c r="P195" s="45">
        <f>SUMPRODUCT($C$44:$C$52,P143:P151)</f>
        <v>0</v>
      </c>
    </row>
    <row r="196" spans="1:16" s="43" customFormat="1" ht="12.75" x14ac:dyDescent="0.2">
      <c r="A196" s="49"/>
      <c r="B196" s="26"/>
      <c r="C196" s="37"/>
      <c r="D196" s="18"/>
      <c r="E196" s="38"/>
      <c r="F196" s="38"/>
      <c r="G196" s="109"/>
      <c r="H196" s="264"/>
      <c r="I196" s="345"/>
      <c r="J196" s="345"/>
      <c r="K196" s="264"/>
      <c r="L196" s="38"/>
      <c r="M196" s="38"/>
      <c r="N196" s="38"/>
      <c r="O196" s="38"/>
      <c r="P196" s="38"/>
    </row>
    <row r="197" spans="1:16" s="10" customFormat="1" ht="12.75" x14ac:dyDescent="0.2">
      <c r="B197" s="21" t="s">
        <v>19</v>
      </c>
      <c r="C197" s="21"/>
      <c r="D197" s="21" t="s">
        <v>53</v>
      </c>
      <c r="E197" s="169" t="str">
        <f t="shared" ref="E197:E205" si="5">IF(E143&lt;&gt;0,E143/E98,"")</f>
        <v/>
      </c>
      <c r="F197" s="169"/>
      <c r="G197" s="27"/>
      <c r="H197" s="274"/>
      <c r="I197" s="275"/>
      <c r="J197" s="275"/>
      <c r="K197" s="299"/>
      <c r="L197" s="50" t="str">
        <f t="shared" ref="L197:L205" si="6">IF(L143&lt;&gt;0,L143/L98,"")</f>
        <v/>
      </c>
      <c r="M197" s="51"/>
      <c r="N197" s="50" t="str">
        <f t="shared" ref="N197:N205" si="7">IF(N143&lt;&gt;0,N143/N98,"")</f>
        <v/>
      </c>
      <c r="O197" s="51"/>
      <c r="P197" s="50" t="str">
        <f t="shared" ref="P197:P205" si="8">IF(P143&lt;&gt;0,P143/P98,"")</f>
        <v/>
      </c>
    </row>
    <row r="198" spans="1:16" s="10" customFormat="1" ht="12.75" x14ac:dyDescent="0.2">
      <c r="B198" s="5"/>
      <c r="C198" s="5"/>
      <c r="D198" s="5" t="s">
        <v>54</v>
      </c>
      <c r="E198" s="44" t="str">
        <f t="shared" si="5"/>
        <v/>
      </c>
      <c r="F198" s="44"/>
      <c r="G198" s="107"/>
      <c r="H198" s="276"/>
      <c r="I198" s="277"/>
      <c r="J198" s="277"/>
      <c r="K198" s="300"/>
      <c r="L198" s="52" t="str">
        <f t="shared" si="6"/>
        <v/>
      </c>
      <c r="M198" s="53"/>
      <c r="N198" s="52" t="str">
        <f t="shared" si="7"/>
        <v/>
      </c>
      <c r="O198" s="53"/>
      <c r="P198" s="52" t="str">
        <f t="shared" si="8"/>
        <v/>
      </c>
    </row>
    <row r="199" spans="1:16" s="10" customFormat="1" ht="12.75" x14ac:dyDescent="0.2">
      <c r="B199" s="5"/>
      <c r="C199" s="5"/>
      <c r="D199" s="6" t="s">
        <v>55</v>
      </c>
      <c r="E199" s="45" t="str">
        <f t="shared" si="5"/>
        <v/>
      </c>
      <c r="F199" s="45"/>
      <c r="G199" s="161"/>
      <c r="H199" s="278"/>
      <c r="I199" s="279"/>
      <c r="J199" s="279"/>
      <c r="K199" s="301"/>
      <c r="L199" s="54" t="str">
        <f t="shared" si="6"/>
        <v/>
      </c>
      <c r="M199" s="71"/>
      <c r="N199" s="54" t="str">
        <f t="shared" si="7"/>
        <v/>
      </c>
      <c r="O199" s="71"/>
      <c r="P199" s="54" t="str">
        <f t="shared" si="8"/>
        <v/>
      </c>
    </row>
    <row r="200" spans="1:16" s="10" customFormat="1" ht="12.75" x14ac:dyDescent="0.2">
      <c r="B200" s="5"/>
      <c r="C200" s="5"/>
      <c r="D200" s="21" t="s">
        <v>56</v>
      </c>
      <c r="E200" s="169" t="str">
        <f t="shared" si="5"/>
        <v/>
      </c>
      <c r="F200" s="169"/>
      <c r="G200" s="27"/>
      <c r="H200" s="274"/>
      <c r="I200" s="275"/>
      <c r="J200" s="275"/>
      <c r="K200" s="299"/>
      <c r="L200" s="50" t="str">
        <f t="shared" si="6"/>
        <v/>
      </c>
      <c r="M200" s="51"/>
      <c r="N200" s="50" t="str">
        <f t="shared" si="7"/>
        <v/>
      </c>
      <c r="O200" s="51"/>
      <c r="P200" s="50" t="str">
        <f t="shared" si="8"/>
        <v/>
      </c>
    </row>
    <row r="201" spans="1:16" s="10" customFormat="1" ht="12.75" x14ac:dyDescent="0.2">
      <c r="B201" s="5"/>
      <c r="C201" s="5"/>
      <c r="D201" s="5" t="s">
        <v>57</v>
      </c>
      <c r="E201" s="44" t="str">
        <f t="shared" si="5"/>
        <v/>
      </c>
      <c r="F201" s="44"/>
      <c r="G201" s="107"/>
      <c r="H201" s="276"/>
      <c r="I201" s="277"/>
      <c r="J201" s="277"/>
      <c r="K201" s="300"/>
      <c r="L201" s="52" t="str">
        <f t="shared" si="6"/>
        <v/>
      </c>
      <c r="M201" s="53"/>
      <c r="N201" s="52" t="str">
        <f t="shared" si="7"/>
        <v/>
      </c>
      <c r="O201" s="53"/>
      <c r="P201" s="52" t="str">
        <f t="shared" si="8"/>
        <v/>
      </c>
    </row>
    <row r="202" spans="1:16" s="10" customFormat="1" ht="12.75" x14ac:dyDescent="0.2">
      <c r="B202" s="5"/>
      <c r="C202" s="5"/>
      <c r="D202" s="6" t="s">
        <v>58</v>
      </c>
      <c r="E202" s="45" t="str">
        <f t="shared" si="5"/>
        <v/>
      </c>
      <c r="F202" s="45"/>
      <c r="G202" s="161"/>
      <c r="H202" s="278"/>
      <c r="I202" s="279"/>
      <c r="J202" s="279"/>
      <c r="K202" s="301"/>
      <c r="L202" s="54" t="str">
        <f t="shared" si="6"/>
        <v/>
      </c>
      <c r="M202" s="71"/>
      <c r="N202" s="54" t="str">
        <f t="shared" si="7"/>
        <v/>
      </c>
      <c r="O202" s="71"/>
      <c r="P202" s="54" t="str">
        <f t="shared" si="8"/>
        <v/>
      </c>
    </row>
    <row r="203" spans="1:16" s="10" customFormat="1" ht="12.75" x14ac:dyDescent="0.2">
      <c r="B203" s="5"/>
      <c r="C203" s="5"/>
      <c r="D203" s="21" t="s">
        <v>59</v>
      </c>
      <c r="E203" s="169" t="str">
        <f t="shared" si="5"/>
        <v/>
      </c>
      <c r="F203" s="169"/>
      <c r="G203" s="27"/>
      <c r="H203" s="274"/>
      <c r="I203" s="275"/>
      <c r="J203" s="275"/>
      <c r="K203" s="299"/>
      <c r="L203" s="50" t="str">
        <f t="shared" si="6"/>
        <v/>
      </c>
      <c r="M203" s="51"/>
      <c r="N203" s="50" t="str">
        <f t="shared" si="7"/>
        <v/>
      </c>
      <c r="O203" s="51"/>
      <c r="P203" s="50" t="str">
        <f t="shared" si="8"/>
        <v/>
      </c>
    </row>
    <row r="204" spans="1:16" s="10" customFormat="1" ht="12.75" x14ac:dyDescent="0.2">
      <c r="B204" s="5"/>
      <c r="C204" s="5"/>
      <c r="D204" s="5" t="s">
        <v>66</v>
      </c>
      <c r="E204" s="44" t="str">
        <f t="shared" si="5"/>
        <v/>
      </c>
      <c r="F204" s="44"/>
      <c r="G204" s="44"/>
      <c r="H204" s="276"/>
      <c r="I204" s="284"/>
      <c r="J204" s="284"/>
      <c r="K204" s="300"/>
      <c r="L204" s="52" t="str">
        <f t="shared" si="6"/>
        <v/>
      </c>
      <c r="M204" s="53"/>
      <c r="N204" s="52" t="str">
        <f t="shared" si="7"/>
        <v/>
      </c>
      <c r="O204" s="53"/>
      <c r="P204" s="52" t="str">
        <f t="shared" si="8"/>
        <v/>
      </c>
    </row>
    <row r="205" spans="1:16" s="10" customFormat="1" ht="12.75" x14ac:dyDescent="0.2">
      <c r="B205" s="5"/>
      <c r="C205" s="5"/>
      <c r="D205" s="6" t="s">
        <v>67</v>
      </c>
      <c r="E205" s="45" t="str">
        <f t="shared" si="5"/>
        <v/>
      </c>
      <c r="F205" s="45"/>
      <c r="G205" s="45"/>
      <c r="H205" s="278"/>
      <c r="I205" s="285"/>
      <c r="J205" s="285"/>
      <c r="K205" s="301"/>
      <c r="L205" s="54" t="str">
        <f t="shared" si="6"/>
        <v/>
      </c>
      <c r="M205" s="71"/>
      <c r="N205" s="54" t="str">
        <f t="shared" si="7"/>
        <v/>
      </c>
      <c r="O205" s="71"/>
      <c r="P205" s="54" t="str">
        <f t="shared" si="8"/>
        <v/>
      </c>
    </row>
    <row r="206" spans="1:16" s="10" customFormat="1" ht="12.75" x14ac:dyDescent="0.2">
      <c r="B206" s="5"/>
      <c r="C206" s="5"/>
      <c r="D206" s="24" t="s">
        <v>68</v>
      </c>
      <c r="E206" s="169" t="str">
        <f>IF(E192&lt;&gt;0,E192/E172,"")</f>
        <v/>
      </c>
      <c r="F206" s="169"/>
      <c r="G206" s="169"/>
      <c r="H206" s="235"/>
      <c r="I206" s="283"/>
      <c r="J206" s="283"/>
      <c r="K206" s="236"/>
      <c r="L206" s="50" t="str">
        <f>IF(L192&lt;&gt;0,L192/L172,"")</f>
        <v/>
      </c>
      <c r="M206" s="21"/>
      <c r="N206" s="50" t="str">
        <f>IF(N192&lt;&gt;0,N192/N172,"")</f>
        <v/>
      </c>
      <c r="O206" s="21"/>
      <c r="P206" s="50" t="str">
        <f>IF(P192&lt;&gt;0,P192/P172,"")</f>
        <v/>
      </c>
    </row>
    <row r="207" spans="1:16" s="10" customFormat="1" ht="12.75" x14ac:dyDescent="0.2">
      <c r="B207" s="5"/>
      <c r="C207" s="5"/>
      <c r="D207" s="18" t="s">
        <v>70</v>
      </c>
      <c r="E207" s="44" t="str">
        <f>IF(E193&lt;&gt;0,E193/E173,"")</f>
        <v/>
      </c>
      <c r="F207" s="44"/>
      <c r="G207" s="44"/>
      <c r="H207" s="237"/>
      <c r="I207" s="284"/>
      <c r="J207" s="284"/>
      <c r="K207" s="239"/>
      <c r="L207" s="52" t="str">
        <f>IF(L193&lt;&gt;0,L193/L173,"")</f>
        <v/>
      </c>
      <c r="M207" s="5"/>
      <c r="N207" s="52" t="str">
        <f>IF(N193&lt;&gt;0,N193/N173,"")</f>
        <v/>
      </c>
      <c r="O207" s="5"/>
      <c r="P207" s="52" t="str">
        <f>IF(P193&lt;&gt;0,P193/P173,"")</f>
        <v/>
      </c>
    </row>
    <row r="208" spans="1:16" s="10" customFormat="1" ht="12.75" x14ac:dyDescent="0.2">
      <c r="B208" s="5"/>
      <c r="C208" s="5"/>
      <c r="D208" s="26" t="s">
        <v>69</v>
      </c>
      <c r="E208" s="45" t="str">
        <f>IF(E194&lt;&gt;0,E194/E174,"")</f>
        <v/>
      </c>
      <c r="F208" s="45"/>
      <c r="G208" s="45"/>
      <c r="H208" s="240"/>
      <c r="I208" s="285"/>
      <c r="J208" s="285"/>
      <c r="K208" s="242"/>
      <c r="L208" s="54" t="str">
        <f>IF(L194&lt;&gt;0,L194/L174,"")</f>
        <v/>
      </c>
      <c r="M208" s="6"/>
      <c r="N208" s="54" t="str">
        <f>IF(N194&lt;&gt;0,N194/N174,"")</f>
        <v/>
      </c>
      <c r="O208" s="6"/>
      <c r="P208" s="54" t="str">
        <f>IF(P194&lt;&gt;0,P194/P174,"")</f>
        <v/>
      </c>
    </row>
    <row r="209" spans="2:16" s="10" customFormat="1" ht="12.75" x14ac:dyDescent="0.2">
      <c r="B209" s="6"/>
      <c r="C209" s="6"/>
      <c r="D209" s="26" t="s">
        <v>73</v>
      </c>
      <c r="E209" s="45" t="str">
        <f>IF(E195&lt;&gt;0,E195/E175,"")</f>
        <v/>
      </c>
      <c r="F209" s="45"/>
      <c r="G209" s="45"/>
      <c r="H209" s="240"/>
      <c r="I209" s="285"/>
      <c r="J209" s="285"/>
      <c r="K209" s="242"/>
      <c r="L209" s="54" t="str">
        <f>IF(L195&lt;&gt;0,L195/L175,"")</f>
        <v/>
      </c>
      <c r="M209" s="6"/>
      <c r="N209" s="54" t="str">
        <f>IF(N195&lt;&gt;0,N195/N175,"")</f>
        <v/>
      </c>
      <c r="O209" s="6"/>
      <c r="P209" s="54" t="str">
        <f>IF(P195&lt;&gt;0,P195/P175,"")</f>
        <v/>
      </c>
    </row>
    <row r="210" spans="2:16" s="10" customFormat="1" ht="12.75" x14ac:dyDescent="0.2">
      <c r="B210" s="21" t="s">
        <v>76</v>
      </c>
      <c r="C210" s="21"/>
      <c r="D210" s="21" t="s">
        <v>53</v>
      </c>
      <c r="E210" s="169" t="e">
        <f t="shared" ref="E210:E218" si="9">E98/(E80*24)</f>
        <v>#DIV/0!</v>
      </c>
      <c r="F210" s="169"/>
      <c r="G210" s="205"/>
      <c r="H210" s="274"/>
      <c r="I210" s="223">
        <f>I98/(I80*24)</f>
        <v>17.39516129032258</v>
      </c>
      <c r="J210" s="381">
        <f>J98/(J80*24)</f>
        <v>17.39516129032258</v>
      </c>
      <c r="K210" s="299"/>
      <c r="L210" s="50" t="e">
        <f t="shared" ref="L210:L218" si="10">L98/(L80*24)</f>
        <v>#DIV/0!</v>
      </c>
      <c r="M210" s="51"/>
      <c r="N210" s="50" t="e">
        <f t="shared" ref="N210:N218" si="11">N98/(N80*24)</f>
        <v>#DIV/0!</v>
      </c>
      <c r="O210" s="51"/>
      <c r="P210" s="50" t="e">
        <f t="shared" ref="P210:P218" si="12">P98/(P80*24)</f>
        <v>#DIV/0!</v>
      </c>
    </row>
    <row r="211" spans="2:16" s="10" customFormat="1" ht="12.75" customHeight="1" x14ac:dyDescent="0.2">
      <c r="B211" s="5"/>
      <c r="C211" s="5"/>
      <c r="D211" s="5" t="s">
        <v>54</v>
      </c>
      <c r="E211" s="44" t="e">
        <f t="shared" si="9"/>
        <v>#DIV/0!</v>
      </c>
      <c r="F211" s="44"/>
      <c r="G211" s="170"/>
      <c r="H211" s="276"/>
      <c r="I211" s="223" t="e">
        <f>I99/(I81*24)</f>
        <v>#DIV/0!</v>
      </c>
      <c r="J211" s="381" t="e">
        <f t="shared" ref="J211:J221" si="13">J99/(J81*24)</f>
        <v>#DIV/0!</v>
      </c>
      <c r="K211" s="300"/>
      <c r="L211" s="52" t="e">
        <f t="shared" si="10"/>
        <v>#DIV/0!</v>
      </c>
      <c r="M211" s="53"/>
      <c r="N211" s="52" t="e">
        <f t="shared" si="11"/>
        <v>#DIV/0!</v>
      </c>
      <c r="O211" s="53"/>
      <c r="P211" s="52" t="e">
        <f t="shared" si="12"/>
        <v>#DIV/0!</v>
      </c>
    </row>
    <row r="212" spans="2:16" s="10" customFormat="1" ht="12.75" customHeight="1" x14ac:dyDescent="0.2">
      <c r="B212" s="5"/>
      <c r="C212" s="5"/>
      <c r="D212" s="6" t="s">
        <v>55</v>
      </c>
      <c r="E212" s="45" t="e">
        <f t="shared" si="9"/>
        <v>#DIV/0!</v>
      </c>
      <c r="F212" s="45"/>
      <c r="G212" s="171"/>
      <c r="H212" s="278"/>
      <c r="I212" s="223" t="e">
        <f>I100/(I82*24)</f>
        <v>#DIV/0!</v>
      </c>
      <c r="J212" s="381" t="e">
        <f t="shared" si="13"/>
        <v>#DIV/0!</v>
      </c>
      <c r="K212" s="301"/>
      <c r="L212" s="54" t="e">
        <f t="shared" si="10"/>
        <v>#DIV/0!</v>
      </c>
      <c r="M212" s="71"/>
      <c r="N212" s="54" t="e">
        <f t="shared" si="11"/>
        <v>#DIV/0!</v>
      </c>
      <c r="O212" s="71"/>
      <c r="P212" s="54" t="e">
        <f t="shared" si="12"/>
        <v>#DIV/0!</v>
      </c>
    </row>
    <row r="213" spans="2:16" s="10" customFormat="1" ht="12.75" customHeight="1" x14ac:dyDescent="0.2">
      <c r="B213" s="5"/>
      <c r="C213" s="5"/>
      <c r="D213" s="21" t="s">
        <v>56</v>
      </c>
      <c r="E213" s="169" t="e">
        <f t="shared" si="9"/>
        <v>#DIV/0!</v>
      </c>
      <c r="F213" s="169"/>
      <c r="G213" s="172"/>
      <c r="H213" s="274"/>
      <c r="I213" s="223" t="e">
        <f>I101/(I83*24)</f>
        <v>#DIV/0!</v>
      </c>
      <c r="J213" s="381" t="e">
        <f t="shared" si="13"/>
        <v>#DIV/0!</v>
      </c>
      <c r="K213" s="299"/>
      <c r="L213" s="50" t="e">
        <f t="shared" si="10"/>
        <v>#DIV/0!</v>
      </c>
      <c r="M213" s="51"/>
      <c r="N213" s="50" t="e">
        <f t="shared" si="11"/>
        <v>#DIV/0!</v>
      </c>
      <c r="O213" s="51"/>
      <c r="P213" s="50" t="e">
        <f t="shared" si="12"/>
        <v>#DIV/0!</v>
      </c>
    </row>
    <row r="214" spans="2:16" s="10" customFormat="1" ht="12.75" customHeight="1" x14ac:dyDescent="0.2">
      <c r="B214" s="5"/>
      <c r="C214" s="5"/>
      <c r="D214" s="5" t="s">
        <v>57</v>
      </c>
      <c r="E214" s="44" t="e">
        <f t="shared" si="9"/>
        <v>#DIV/0!</v>
      </c>
      <c r="F214" s="44"/>
      <c r="G214" s="171"/>
      <c r="H214" s="276"/>
      <c r="I214" s="223" t="e">
        <f>I102/(I84*24)</f>
        <v>#DIV/0!</v>
      </c>
      <c r="J214" s="381" t="e">
        <f t="shared" si="13"/>
        <v>#DIV/0!</v>
      </c>
      <c r="K214" s="300"/>
      <c r="L214" s="52" t="e">
        <f t="shared" si="10"/>
        <v>#DIV/0!</v>
      </c>
      <c r="M214" s="53"/>
      <c r="N214" s="52" t="e">
        <f t="shared" si="11"/>
        <v>#DIV/0!</v>
      </c>
      <c r="O214" s="53"/>
      <c r="P214" s="52" t="e">
        <f t="shared" si="12"/>
        <v>#DIV/0!</v>
      </c>
    </row>
    <row r="215" spans="2:16" s="10" customFormat="1" ht="12.75" customHeight="1" x14ac:dyDescent="0.2">
      <c r="B215" s="5"/>
      <c r="C215" s="5"/>
      <c r="D215" s="6" t="s">
        <v>58</v>
      </c>
      <c r="E215" s="45" t="e">
        <f t="shared" si="9"/>
        <v>#DIV/0!</v>
      </c>
      <c r="F215" s="45"/>
      <c r="G215" s="171"/>
      <c r="H215" s="278"/>
      <c r="I215" s="223" t="e">
        <f t="shared" ref="I215:I218" si="14">I103/(I85*24)</f>
        <v>#DIV/0!</v>
      </c>
      <c r="J215" s="381" t="e">
        <f t="shared" si="13"/>
        <v>#DIV/0!</v>
      </c>
      <c r="K215" s="301"/>
      <c r="L215" s="54" t="e">
        <f t="shared" si="10"/>
        <v>#DIV/0!</v>
      </c>
      <c r="M215" s="71"/>
      <c r="N215" s="54" t="e">
        <f t="shared" si="11"/>
        <v>#DIV/0!</v>
      </c>
      <c r="O215" s="71"/>
      <c r="P215" s="54" t="e">
        <f t="shared" si="12"/>
        <v>#DIV/0!</v>
      </c>
    </row>
    <row r="216" spans="2:16" s="10" customFormat="1" ht="12.75" customHeight="1" x14ac:dyDescent="0.2">
      <c r="B216" s="5"/>
      <c r="C216" s="5"/>
      <c r="D216" s="21" t="s">
        <v>59</v>
      </c>
      <c r="E216" s="169" t="e">
        <f t="shared" si="9"/>
        <v>#DIV/0!</v>
      </c>
      <c r="F216" s="169"/>
      <c r="G216" s="172"/>
      <c r="H216" s="274"/>
      <c r="I216" s="223" t="e">
        <f t="shared" si="14"/>
        <v>#DIV/0!</v>
      </c>
      <c r="J216" s="381" t="e">
        <f t="shared" si="13"/>
        <v>#DIV/0!</v>
      </c>
      <c r="K216" s="299"/>
      <c r="L216" s="50" t="e">
        <f t="shared" si="10"/>
        <v>#DIV/0!</v>
      </c>
      <c r="M216" s="51"/>
      <c r="N216" s="50" t="e">
        <f t="shared" si="11"/>
        <v>#DIV/0!</v>
      </c>
      <c r="O216" s="51"/>
      <c r="P216" s="50" t="e">
        <f t="shared" si="12"/>
        <v>#DIV/0!</v>
      </c>
    </row>
    <row r="217" spans="2:16" s="10" customFormat="1" ht="12.75" customHeight="1" x14ac:dyDescent="0.2">
      <c r="B217" s="5"/>
      <c r="C217" s="5"/>
      <c r="D217" s="5" t="s">
        <v>66</v>
      </c>
      <c r="E217" s="44" t="e">
        <f t="shared" si="9"/>
        <v>#DIV/0!</v>
      </c>
      <c r="F217" s="44"/>
      <c r="G217" s="171"/>
      <c r="H217" s="276"/>
      <c r="I217" s="223" t="e">
        <f t="shared" si="14"/>
        <v>#DIV/0!</v>
      </c>
      <c r="J217" s="381" t="e">
        <f t="shared" si="13"/>
        <v>#DIV/0!</v>
      </c>
      <c r="K217" s="300"/>
      <c r="L217" s="52" t="e">
        <f t="shared" si="10"/>
        <v>#DIV/0!</v>
      </c>
      <c r="M217" s="53"/>
      <c r="N217" s="52" t="e">
        <f t="shared" si="11"/>
        <v>#DIV/0!</v>
      </c>
      <c r="O217" s="53"/>
      <c r="P217" s="52" t="e">
        <f t="shared" si="12"/>
        <v>#DIV/0!</v>
      </c>
    </row>
    <row r="218" spans="2:16" s="10" customFormat="1" ht="12.75" customHeight="1" x14ac:dyDescent="0.2">
      <c r="B218" s="5"/>
      <c r="C218" s="5"/>
      <c r="D218" s="6" t="s">
        <v>67</v>
      </c>
      <c r="E218" s="45" t="e">
        <f t="shared" si="9"/>
        <v>#DIV/0!</v>
      </c>
      <c r="F218" s="45"/>
      <c r="G218" s="171"/>
      <c r="H218" s="278"/>
      <c r="I218" s="223" t="e">
        <f t="shared" si="14"/>
        <v>#DIV/0!</v>
      </c>
      <c r="J218" s="381" t="e">
        <f t="shared" si="13"/>
        <v>#DIV/0!</v>
      </c>
      <c r="K218" s="301"/>
      <c r="L218" s="54" t="e">
        <f t="shared" si="10"/>
        <v>#DIV/0!</v>
      </c>
      <c r="M218" s="71"/>
      <c r="N218" s="54" t="e">
        <f t="shared" si="11"/>
        <v>#DIV/0!</v>
      </c>
      <c r="O218" s="71"/>
      <c r="P218" s="54" t="e">
        <f t="shared" si="12"/>
        <v>#DIV/0!</v>
      </c>
    </row>
    <row r="219" spans="2:16" s="10" customFormat="1" ht="12.75" customHeight="1" x14ac:dyDescent="0.2">
      <c r="B219" s="5"/>
      <c r="C219" s="5"/>
      <c r="D219" s="24" t="s">
        <v>68</v>
      </c>
      <c r="E219" s="169" t="e">
        <f>E172/(24*E164)</f>
        <v>#DIV/0!</v>
      </c>
      <c r="F219" s="169"/>
      <c r="G219" s="173"/>
      <c r="H219" s="235"/>
      <c r="I219" s="381" t="e">
        <v>#DIV/0!</v>
      </c>
      <c r="J219" s="381" t="e">
        <f t="shared" si="13"/>
        <v>#DIV/0!</v>
      </c>
      <c r="K219" s="236"/>
      <c r="L219" s="50" t="e">
        <f>L172/(24*L164)</f>
        <v>#DIV/0!</v>
      </c>
      <c r="M219" s="21"/>
      <c r="N219" s="50" t="e">
        <f>N172/(24*N164)</f>
        <v>#DIV/0!</v>
      </c>
      <c r="O219" s="21"/>
      <c r="P219" s="50" t="e">
        <f>P172/(24*P164)</f>
        <v>#DIV/0!</v>
      </c>
    </row>
    <row r="220" spans="2:16" s="10" customFormat="1" ht="12.75" customHeight="1" x14ac:dyDescent="0.2">
      <c r="B220" s="5"/>
      <c r="C220" s="5"/>
      <c r="D220" s="18" t="s">
        <v>70</v>
      </c>
      <c r="E220" s="44" t="e">
        <f>E173/(24*E165)</f>
        <v>#DIV/0!</v>
      </c>
      <c r="F220" s="44"/>
      <c r="G220" s="163"/>
      <c r="H220" s="237"/>
      <c r="I220" s="382" t="e">
        <v>#DIV/0!</v>
      </c>
      <c r="J220" s="381" t="e">
        <f t="shared" si="13"/>
        <v>#DIV/0!</v>
      </c>
      <c r="K220" s="239"/>
      <c r="L220" s="52" t="e">
        <f>L173/(24*L165)</f>
        <v>#DIV/0!</v>
      </c>
      <c r="M220" s="5"/>
      <c r="N220" s="52" t="e">
        <f>N173/(24*N165)</f>
        <v>#DIV/0!</v>
      </c>
      <c r="O220" s="5"/>
      <c r="P220" s="52" t="e">
        <f>P173/(24*P165)</f>
        <v>#DIV/0!</v>
      </c>
    </row>
    <row r="221" spans="2:16" s="10" customFormat="1" ht="12.75" customHeight="1" x14ac:dyDescent="0.2">
      <c r="B221" s="5"/>
      <c r="C221" s="5"/>
      <c r="D221" s="26" t="s">
        <v>69</v>
      </c>
      <c r="E221" s="45" t="e">
        <f>E174/(24*E166)</f>
        <v>#DIV/0!</v>
      </c>
      <c r="F221" s="45"/>
      <c r="G221" s="174"/>
      <c r="H221" s="240"/>
      <c r="I221" s="383" t="e">
        <v>#DIV/0!</v>
      </c>
      <c r="J221" s="381" t="e">
        <f t="shared" si="13"/>
        <v>#DIV/0!</v>
      </c>
      <c r="K221" s="242"/>
      <c r="L221" s="54" t="e">
        <f>L174/(24*L166)</f>
        <v>#DIV/0!</v>
      </c>
      <c r="M221" s="6"/>
      <c r="N221" s="54" t="e">
        <f>N174/(24*N166)</f>
        <v>#DIV/0!</v>
      </c>
      <c r="O221" s="6"/>
      <c r="P221" s="54" t="e">
        <f>P174/(24*P166)</f>
        <v>#DIV/0!</v>
      </c>
    </row>
    <row r="222" spans="2:16" s="10" customFormat="1" ht="12.75" customHeight="1" x14ac:dyDescent="0.2">
      <c r="B222" s="6"/>
      <c r="C222" s="6"/>
      <c r="D222" s="26" t="s">
        <v>73</v>
      </c>
      <c r="E222" s="45" t="e">
        <f>E175/(24*E167)</f>
        <v>#DIV/0!</v>
      </c>
      <c r="F222" s="45"/>
      <c r="G222" s="174"/>
      <c r="H222" s="240"/>
      <c r="I222" s="383">
        <v>20.741980152319407</v>
      </c>
      <c r="J222" s="381">
        <v>20.74198015231941</v>
      </c>
      <c r="K222" s="242"/>
      <c r="L222" s="54" t="e">
        <f>L175/(24*L167)</f>
        <v>#DIV/0!</v>
      </c>
      <c r="M222" s="6"/>
      <c r="N222" s="54" t="e">
        <f>N175/(24*N167)</f>
        <v>#DIV/0!</v>
      </c>
      <c r="O222" s="6"/>
      <c r="P222" s="54" t="e">
        <f>P175/(24*P167)</f>
        <v>#DIV/0!</v>
      </c>
    </row>
    <row r="223" spans="2:16" s="10" customFormat="1" ht="12.75" customHeight="1" x14ac:dyDescent="0.2">
      <c r="B223" s="21" t="s">
        <v>77</v>
      </c>
      <c r="C223" s="21"/>
      <c r="D223" s="21" t="s">
        <v>53</v>
      </c>
      <c r="E223" s="175" t="e">
        <f t="shared" ref="E223:E231" si="15">E134/(E116*24)</f>
        <v>#DIV/0!</v>
      </c>
      <c r="F223" s="175"/>
      <c r="G223" s="175"/>
      <c r="H223" s="274"/>
      <c r="I223" s="378" t="e">
        <v>#DIV/0!</v>
      </c>
      <c r="J223" s="378" t="e">
        <v>#DIV/0!</v>
      </c>
      <c r="K223" s="299"/>
      <c r="L223" s="55" t="e">
        <f t="shared" ref="L223:L231" si="16">L134/(L116*24)</f>
        <v>#DIV/0!</v>
      </c>
      <c r="M223" s="51"/>
      <c r="N223" s="55" t="e">
        <f t="shared" ref="N223:N231" si="17">N134/(N116*24)</f>
        <v>#DIV/0!</v>
      </c>
      <c r="O223" s="51"/>
      <c r="P223" s="55" t="e">
        <f t="shared" ref="P223:P231" si="18">P134/(P116*24)</f>
        <v>#DIV/0!</v>
      </c>
    </row>
    <row r="224" spans="2:16" s="10" customFormat="1" ht="12.75" x14ac:dyDescent="0.2">
      <c r="B224" s="5"/>
      <c r="C224" s="5"/>
      <c r="D224" s="5" t="s">
        <v>54</v>
      </c>
      <c r="E224" s="176" t="e">
        <f t="shared" si="15"/>
        <v>#DIV/0!</v>
      </c>
      <c r="F224" s="176"/>
      <c r="G224" s="176"/>
      <c r="H224" s="276"/>
      <c r="I224" s="392" t="e">
        <v>#DIV/0!</v>
      </c>
      <c r="J224" s="392" t="e">
        <v>#DIV/0!</v>
      </c>
      <c r="K224" s="300"/>
      <c r="L224" s="56" t="e">
        <f t="shared" si="16"/>
        <v>#DIV/0!</v>
      </c>
      <c r="M224" s="53"/>
      <c r="N224" s="56" t="e">
        <f t="shared" si="17"/>
        <v>#DIV/0!</v>
      </c>
      <c r="O224" s="53"/>
      <c r="P224" s="56" t="e">
        <f t="shared" si="18"/>
        <v>#DIV/0!</v>
      </c>
    </row>
    <row r="225" spans="2:16" s="10" customFormat="1" ht="12.75" x14ac:dyDescent="0.2">
      <c r="B225" s="5"/>
      <c r="C225" s="5"/>
      <c r="D225" s="6" t="s">
        <v>55</v>
      </c>
      <c r="E225" s="177" t="e">
        <f t="shared" si="15"/>
        <v>#DIV/0!</v>
      </c>
      <c r="F225" s="177"/>
      <c r="G225" s="177"/>
      <c r="H225" s="278"/>
      <c r="I225" s="393" t="e">
        <v>#DIV/0!</v>
      </c>
      <c r="J225" s="393" t="e">
        <v>#DIV/0!</v>
      </c>
      <c r="K225" s="301"/>
      <c r="L225" s="57" t="e">
        <f t="shared" si="16"/>
        <v>#DIV/0!</v>
      </c>
      <c r="M225" s="71"/>
      <c r="N225" s="57" t="e">
        <f t="shared" si="17"/>
        <v>#DIV/0!</v>
      </c>
      <c r="O225" s="71"/>
      <c r="P225" s="57" t="e">
        <f t="shared" si="18"/>
        <v>#DIV/0!</v>
      </c>
    </row>
    <row r="226" spans="2:16" s="10" customFormat="1" ht="12.75" x14ac:dyDescent="0.2">
      <c r="B226" s="5"/>
      <c r="C226" s="5"/>
      <c r="D226" s="21" t="s">
        <v>56</v>
      </c>
      <c r="E226" s="175" t="e">
        <f t="shared" si="15"/>
        <v>#DIV/0!</v>
      </c>
      <c r="F226" s="175"/>
      <c r="G226" s="175"/>
      <c r="H226" s="274"/>
      <c r="I226" s="394" t="e">
        <v>#DIV/0!</v>
      </c>
      <c r="J226" s="394" t="e">
        <v>#DIV/0!</v>
      </c>
      <c r="K226" s="299"/>
      <c r="L226" s="55" t="e">
        <f t="shared" si="16"/>
        <v>#DIV/0!</v>
      </c>
      <c r="M226" s="51"/>
      <c r="N226" s="55" t="e">
        <f t="shared" si="17"/>
        <v>#DIV/0!</v>
      </c>
      <c r="O226" s="51"/>
      <c r="P226" s="55" t="e">
        <f t="shared" si="18"/>
        <v>#DIV/0!</v>
      </c>
    </row>
    <row r="227" spans="2:16" s="10" customFormat="1" ht="12.75" x14ac:dyDescent="0.2">
      <c r="B227" s="5"/>
      <c r="C227" s="5"/>
      <c r="D227" s="5" t="s">
        <v>57</v>
      </c>
      <c r="E227" s="176" t="e">
        <f t="shared" si="15"/>
        <v>#DIV/0!</v>
      </c>
      <c r="F227" s="176"/>
      <c r="G227" s="176"/>
      <c r="H227" s="276"/>
      <c r="I227" s="392" t="e">
        <v>#DIV/0!</v>
      </c>
      <c r="J227" s="392" t="e">
        <v>#DIV/0!</v>
      </c>
      <c r="K227" s="300"/>
      <c r="L227" s="56" t="e">
        <f t="shared" si="16"/>
        <v>#DIV/0!</v>
      </c>
      <c r="M227" s="53"/>
      <c r="N227" s="56" t="e">
        <f t="shared" si="17"/>
        <v>#DIV/0!</v>
      </c>
      <c r="O227" s="53"/>
      <c r="P227" s="56" t="e">
        <f t="shared" si="18"/>
        <v>#DIV/0!</v>
      </c>
    </row>
    <row r="228" spans="2:16" s="10" customFormat="1" ht="12.75" x14ac:dyDescent="0.2">
      <c r="B228" s="5"/>
      <c r="C228" s="5"/>
      <c r="D228" s="6" t="s">
        <v>58</v>
      </c>
      <c r="E228" s="177" t="e">
        <f t="shared" si="15"/>
        <v>#DIV/0!</v>
      </c>
      <c r="F228" s="177"/>
      <c r="G228" s="177"/>
      <c r="H228" s="278"/>
      <c r="I228" s="393" t="e">
        <v>#DIV/0!</v>
      </c>
      <c r="J228" s="393" t="e">
        <v>#DIV/0!</v>
      </c>
      <c r="K228" s="301"/>
      <c r="L228" s="57" t="e">
        <f t="shared" si="16"/>
        <v>#DIV/0!</v>
      </c>
      <c r="M228" s="71"/>
      <c r="N228" s="57" t="e">
        <f t="shared" si="17"/>
        <v>#DIV/0!</v>
      </c>
      <c r="O228" s="71"/>
      <c r="P228" s="57" t="e">
        <f t="shared" si="18"/>
        <v>#DIV/0!</v>
      </c>
    </row>
    <row r="229" spans="2:16" s="10" customFormat="1" ht="12.75" x14ac:dyDescent="0.2">
      <c r="B229" s="5"/>
      <c r="C229" s="5"/>
      <c r="D229" s="21" t="s">
        <v>59</v>
      </c>
      <c r="E229" s="175" t="e">
        <f t="shared" si="15"/>
        <v>#DIV/0!</v>
      </c>
      <c r="F229" s="175"/>
      <c r="G229" s="175"/>
      <c r="H229" s="274"/>
      <c r="I229" s="394" t="e">
        <v>#DIV/0!</v>
      </c>
      <c r="J229" s="394" t="e">
        <v>#DIV/0!</v>
      </c>
      <c r="K229" s="299"/>
      <c r="L229" s="55" t="e">
        <f t="shared" si="16"/>
        <v>#DIV/0!</v>
      </c>
      <c r="M229" s="51"/>
      <c r="N229" s="55" t="e">
        <f t="shared" si="17"/>
        <v>#DIV/0!</v>
      </c>
      <c r="O229" s="51"/>
      <c r="P229" s="55" t="e">
        <f t="shared" si="18"/>
        <v>#DIV/0!</v>
      </c>
    </row>
    <row r="230" spans="2:16" s="10" customFormat="1" ht="12.75" x14ac:dyDescent="0.2">
      <c r="B230" s="5"/>
      <c r="C230" s="5"/>
      <c r="D230" s="5" t="s">
        <v>66</v>
      </c>
      <c r="E230" s="176" t="e">
        <f t="shared" si="15"/>
        <v>#DIV/0!</v>
      </c>
      <c r="F230" s="176"/>
      <c r="G230" s="176"/>
      <c r="H230" s="276"/>
      <c r="I230" s="392" t="e">
        <v>#DIV/0!</v>
      </c>
      <c r="J230" s="392" t="e">
        <v>#DIV/0!</v>
      </c>
      <c r="K230" s="300"/>
      <c r="L230" s="56" t="e">
        <f t="shared" si="16"/>
        <v>#DIV/0!</v>
      </c>
      <c r="M230" s="53"/>
      <c r="N230" s="56" t="e">
        <f t="shared" si="17"/>
        <v>#DIV/0!</v>
      </c>
      <c r="O230" s="53"/>
      <c r="P230" s="56" t="e">
        <f t="shared" si="18"/>
        <v>#DIV/0!</v>
      </c>
    </row>
    <row r="231" spans="2:16" s="10" customFormat="1" ht="12.75" x14ac:dyDescent="0.2">
      <c r="B231" s="5"/>
      <c r="C231" s="5"/>
      <c r="D231" s="6" t="s">
        <v>67</v>
      </c>
      <c r="E231" s="177" t="e">
        <f t="shared" si="15"/>
        <v>#DIV/0!</v>
      </c>
      <c r="F231" s="177"/>
      <c r="G231" s="177"/>
      <c r="H231" s="278"/>
      <c r="I231" s="393" t="e">
        <v>#DIV/0!</v>
      </c>
      <c r="J231" s="393" t="e">
        <v>#DIV/0!</v>
      </c>
      <c r="K231" s="301"/>
      <c r="L231" s="57" t="e">
        <f t="shared" si="16"/>
        <v>#DIV/0!</v>
      </c>
      <c r="M231" s="71"/>
      <c r="N231" s="57" t="e">
        <f t="shared" si="17"/>
        <v>#DIV/0!</v>
      </c>
      <c r="O231" s="71"/>
      <c r="P231" s="57" t="e">
        <f t="shared" si="18"/>
        <v>#DIV/0!</v>
      </c>
    </row>
    <row r="232" spans="2:16" s="10" customFormat="1" ht="12.75" x14ac:dyDescent="0.2">
      <c r="B232" s="5"/>
      <c r="C232" s="5"/>
      <c r="D232" s="24" t="s">
        <v>68</v>
      </c>
      <c r="E232" s="175" t="e">
        <f>E188/(24*E180)</f>
        <v>#DIV/0!</v>
      </c>
      <c r="F232" s="175"/>
      <c r="G232" s="175"/>
      <c r="H232" s="235"/>
      <c r="I232" s="394" t="e">
        <v>#DIV/0!</v>
      </c>
      <c r="J232" s="394" t="e">
        <v>#DIV/0!</v>
      </c>
      <c r="K232" s="236"/>
      <c r="L232" s="55" t="e">
        <f>L188/(24*L180)</f>
        <v>#DIV/0!</v>
      </c>
      <c r="M232" s="21"/>
      <c r="N232" s="55" t="e">
        <f>N188/(24*N180)</f>
        <v>#DIV/0!</v>
      </c>
      <c r="O232" s="21"/>
      <c r="P232" s="55" t="e">
        <f>P188/(24*P180)</f>
        <v>#DIV/0!</v>
      </c>
    </row>
    <row r="233" spans="2:16" s="10" customFormat="1" ht="12.75" x14ac:dyDescent="0.2">
      <c r="B233" s="5"/>
      <c r="C233" s="5"/>
      <c r="D233" s="18" t="s">
        <v>70</v>
      </c>
      <c r="E233" s="176" t="e">
        <f>E189/(24*E181)</f>
        <v>#DIV/0!</v>
      </c>
      <c r="F233" s="176"/>
      <c r="G233" s="176"/>
      <c r="H233" s="237"/>
      <c r="I233" s="392" t="e">
        <v>#DIV/0!</v>
      </c>
      <c r="J233" s="392" t="e">
        <v>#DIV/0!</v>
      </c>
      <c r="K233" s="239"/>
      <c r="L233" s="56" t="e">
        <f>L189/(24*L181)</f>
        <v>#DIV/0!</v>
      </c>
      <c r="M233" s="5"/>
      <c r="N233" s="56" t="e">
        <f>N189/(24*N181)</f>
        <v>#DIV/0!</v>
      </c>
      <c r="O233" s="5"/>
      <c r="P233" s="56" t="e">
        <f>P189/(24*P181)</f>
        <v>#DIV/0!</v>
      </c>
    </row>
    <row r="234" spans="2:16" s="10" customFormat="1" ht="12.75" x14ac:dyDescent="0.2">
      <c r="B234" s="5"/>
      <c r="C234" s="5"/>
      <c r="D234" s="26" t="s">
        <v>69</v>
      </c>
      <c r="E234" s="177" t="e">
        <f>E190/(24*E182)</f>
        <v>#DIV/0!</v>
      </c>
      <c r="F234" s="177"/>
      <c r="G234" s="177"/>
      <c r="H234" s="240"/>
      <c r="I234" s="393" t="e">
        <v>#DIV/0!</v>
      </c>
      <c r="J234" s="393" t="e">
        <v>#DIV/0!</v>
      </c>
      <c r="K234" s="242"/>
      <c r="L234" s="57" t="e">
        <f>L190/(24*L182)</f>
        <v>#DIV/0!</v>
      </c>
      <c r="M234" s="6"/>
      <c r="N234" s="57" t="e">
        <f>N190/(24*N182)</f>
        <v>#DIV/0!</v>
      </c>
      <c r="O234" s="6"/>
      <c r="P234" s="57" t="e">
        <f>P190/(24*P182)</f>
        <v>#DIV/0!</v>
      </c>
    </row>
    <row r="235" spans="2:16" s="10" customFormat="1" ht="12.75" x14ac:dyDescent="0.2">
      <c r="B235" s="6"/>
      <c r="C235" s="6"/>
      <c r="D235" s="26" t="s">
        <v>73</v>
      </c>
      <c r="E235" s="177" t="e">
        <f>E191/(24*E183)</f>
        <v>#DIV/0!</v>
      </c>
      <c r="F235" s="177"/>
      <c r="G235" s="177"/>
      <c r="H235" s="240"/>
      <c r="I235" s="393" t="e">
        <v>#DIV/0!</v>
      </c>
      <c r="J235" s="393" t="e">
        <v>#DIV/0!</v>
      </c>
      <c r="K235" s="242"/>
      <c r="L235" s="57" t="e">
        <f>L191/(24*L183)</f>
        <v>#DIV/0!</v>
      </c>
      <c r="M235" s="6"/>
      <c r="N235" s="57" t="e">
        <f>N191/(24*N183)</f>
        <v>#DIV/0!</v>
      </c>
      <c r="O235" s="6"/>
      <c r="P235" s="57" t="e">
        <f>P191/(24*P183)</f>
        <v>#DIV/0!</v>
      </c>
    </row>
    <row r="236" spans="2:16" s="10" customFormat="1" ht="12.75" x14ac:dyDescent="0.2">
      <c r="B236" s="21" t="s">
        <v>79</v>
      </c>
      <c r="C236" s="21"/>
      <c r="D236" s="21" t="s">
        <v>53</v>
      </c>
      <c r="E236" s="178" t="e">
        <f t="shared" ref="E236:E244" si="19">(E134-E98)/E134</f>
        <v>#DIV/0!</v>
      </c>
      <c r="F236" s="178"/>
      <c r="G236" s="178"/>
      <c r="H236" s="274"/>
      <c r="I236" s="395" t="e">
        <v>#DIV/0!</v>
      </c>
      <c r="J236" s="395" t="e">
        <v>#DIV/0!</v>
      </c>
      <c r="K236" s="299"/>
      <c r="L236" s="58" t="e">
        <f t="shared" ref="L236:L244" si="20">(L134-L98)/L134</f>
        <v>#DIV/0!</v>
      </c>
      <c r="M236" s="51"/>
      <c r="N236" s="58" t="e">
        <f t="shared" ref="N236:N244" si="21">(N134-N98)/N134</f>
        <v>#DIV/0!</v>
      </c>
      <c r="O236" s="51"/>
      <c r="P236" s="58" t="e">
        <f t="shared" ref="P236:P244" si="22">(P134-P98)/P134</f>
        <v>#DIV/0!</v>
      </c>
    </row>
    <row r="237" spans="2:16" s="10" customFormat="1" ht="12.75" x14ac:dyDescent="0.2">
      <c r="B237" s="5"/>
      <c r="C237" s="5"/>
      <c r="D237" s="5" t="s">
        <v>54</v>
      </c>
      <c r="E237" s="179" t="e">
        <f t="shared" si="19"/>
        <v>#DIV/0!</v>
      </c>
      <c r="F237" s="179"/>
      <c r="G237" s="179"/>
      <c r="H237" s="276"/>
      <c r="I237" s="386" t="e">
        <v>#DIV/0!</v>
      </c>
      <c r="J237" s="386" t="e">
        <v>#DIV/0!</v>
      </c>
      <c r="K237" s="300"/>
      <c r="L237" s="59" t="e">
        <f t="shared" si="20"/>
        <v>#DIV/0!</v>
      </c>
      <c r="M237" s="53"/>
      <c r="N237" s="59" t="e">
        <f t="shared" si="21"/>
        <v>#DIV/0!</v>
      </c>
      <c r="O237" s="53"/>
      <c r="P237" s="59" t="e">
        <f t="shared" si="22"/>
        <v>#DIV/0!</v>
      </c>
    </row>
    <row r="238" spans="2:16" s="10" customFormat="1" ht="12.75" x14ac:dyDescent="0.2">
      <c r="B238" s="5"/>
      <c r="C238" s="5"/>
      <c r="D238" s="6" t="s">
        <v>55</v>
      </c>
      <c r="E238" s="180" t="e">
        <f t="shared" si="19"/>
        <v>#DIV/0!</v>
      </c>
      <c r="F238" s="180"/>
      <c r="G238" s="180"/>
      <c r="H238" s="278"/>
      <c r="I238" s="396" t="e">
        <v>#DIV/0!</v>
      </c>
      <c r="J238" s="396" t="e">
        <v>#DIV/0!</v>
      </c>
      <c r="K238" s="301"/>
      <c r="L238" s="60" t="e">
        <f t="shared" si="20"/>
        <v>#DIV/0!</v>
      </c>
      <c r="M238" s="71"/>
      <c r="N238" s="60" t="e">
        <f t="shared" si="21"/>
        <v>#DIV/0!</v>
      </c>
      <c r="O238" s="71"/>
      <c r="P238" s="60" t="e">
        <f t="shared" si="22"/>
        <v>#DIV/0!</v>
      </c>
    </row>
    <row r="239" spans="2:16" s="10" customFormat="1" ht="12.75" x14ac:dyDescent="0.2">
      <c r="B239" s="5"/>
      <c r="C239" s="5"/>
      <c r="D239" s="21" t="s">
        <v>56</v>
      </c>
      <c r="E239" s="178" t="e">
        <f t="shared" si="19"/>
        <v>#DIV/0!</v>
      </c>
      <c r="F239" s="178"/>
      <c r="G239" s="178"/>
      <c r="H239" s="274"/>
      <c r="I239" s="395" t="e">
        <v>#DIV/0!</v>
      </c>
      <c r="J239" s="395" t="e">
        <v>#DIV/0!</v>
      </c>
      <c r="K239" s="299"/>
      <c r="L239" s="58" t="e">
        <f t="shared" si="20"/>
        <v>#DIV/0!</v>
      </c>
      <c r="M239" s="51"/>
      <c r="N239" s="58" t="e">
        <f t="shared" si="21"/>
        <v>#DIV/0!</v>
      </c>
      <c r="O239" s="51"/>
      <c r="P239" s="58" t="e">
        <f t="shared" si="22"/>
        <v>#DIV/0!</v>
      </c>
    </row>
    <row r="240" spans="2:16" s="10" customFormat="1" ht="12.75" x14ac:dyDescent="0.2">
      <c r="B240" s="5"/>
      <c r="C240" s="5"/>
      <c r="D240" s="5" t="s">
        <v>57</v>
      </c>
      <c r="E240" s="179" t="e">
        <f t="shared" si="19"/>
        <v>#DIV/0!</v>
      </c>
      <c r="F240" s="179"/>
      <c r="G240" s="179"/>
      <c r="H240" s="276"/>
      <c r="I240" s="386" t="e">
        <v>#DIV/0!</v>
      </c>
      <c r="J240" s="386" t="e">
        <v>#DIV/0!</v>
      </c>
      <c r="K240" s="300"/>
      <c r="L240" s="59" t="e">
        <f t="shared" si="20"/>
        <v>#DIV/0!</v>
      </c>
      <c r="M240" s="53"/>
      <c r="N240" s="59" t="e">
        <f t="shared" si="21"/>
        <v>#DIV/0!</v>
      </c>
      <c r="O240" s="53"/>
      <c r="P240" s="59" t="e">
        <f t="shared" si="22"/>
        <v>#DIV/0!</v>
      </c>
    </row>
    <row r="241" spans="2:16" s="10" customFormat="1" ht="12.75" x14ac:dyDescent="0.2">
      <c r="B241" s="5"/>
      <c r="C241" s="5"/>
      <c r="D241" s="6" t="s">
        <v>58</v>
      </c>
      <c r="E241" s="180" t="e">
        <f t="shared" si="19"/>
        <v>#DIV/0!</v>
      </c>
      <c r="F241" s="180"/>
      <c r="G241" s="180"/>
      <c r="H241" s="278"/>
      <c r="I241" s="396" t="e">
        <v>#DIV/0!</v>
      </c>
      <c r="J241" s="396" t="e">
        <v>#DIV/0!</v>
      </c>
      <c r="K241" s="301"/>
      <c r="L241" s="60" t="e">
        <f t="shared" si="20"/>
        <v>#DIV/0!</v>
      </c>
      <c r="M241" s="71"/>
      <c r="N241" s="60" t="e">
        <f t="shared" si="21"/>
        <v>#DIV/0!</v>
      </c>
      <c r="O241" s="71"/>
      <c r="P241" s="60" t="e">
        <f t="shared" si="22"/>
        <v>#DIV/0!</v>
      </c>
    </row>
    <row r="242" spans="2:16" s="10" customFormat="1" ht="12.75" x14ac:dyDescent="0.2">
      <c r="B242" s="5"/>
      <c r="C242" s="5"/>
      <c r="D242" s="21" t="s">
        <v>59</v>
      </c>
      <c r="E242" s="178" t="e">
        <f t="shared" si="19"/>
        <v>#DIV/0!</v>
      </c>
      <c r="F242" s="178"/>
      <c r="G242" s="178"/>
      <c r="H242" s="274"/>
      <c r="I242" s="395" t="e">
        <v>#DIV/0!</v>
      </c>
      <c r="J242" s="395" t="e">
        <v>#DIV/0!</v>
      </c>
      <c r="K242" s="299"/>
      <c r="L242" s="58" t="e">
        <f t="shared" si="20"/>
        <v>#DIV/0!</v>
      </c>
      <c r="M242" s="51"/>
      <c r="N242" s="58" t="e">
        <f t="shared" si="21"/>
        <v>#DIV/0!</v>
      </c>
      <c r="O242" s="51"/>
      <c r="P242" s="58" t="e">
        <f t="shared" si="22"/>
        <v>#DIV/0!</v>
      </c>
    </row>
    <row r="243" spans="2:16" s="10" customFormat="1" ht="12.75" x14ac:dyDescent="0.2">
      <c r="B243" s="5"/>
      <c r="C243" s="5"/>
      <c r="D243" s="5" t="s">
        <v>66</v>
      </c>
      <c r="E243" s="179" t="e">
        <f t="shared" si="19"/>
        <v>#DIV/0!</v>
      </c>
      <c r="F243" s="179"/>
      <c r="G243" s="179"/>
      <c r="H243" s="276"/>
      <c r="I243" s="386" t="e">
        <v>#DIV/0!</v>
      </c>
      <c r="J243" s="386" t="e">
        <v>#DIV/0!</v>
      </c>
      <c r="K243" s="300"/>
      <c r="L243" s="59" t="e">
        <f t="shared" si="20"/>
        <v>#DIV/0!</v>
      </c>
      <c r="M243" s="53"/>
      <c r="N243" s="59" t="e">
        <f t="shared" si="21"/>
        <v>#DIV/0!</v>
      </c>
      <c r="O243" s="53"/>
      <c r="P243" s="59" t="e">
        <f t="shared" si="22"/>
        <v>#DIV/0!</v>
      </c>
    </row>
    <row r="244" spans="2:16" s="10" customFormat="1" ht="12.75" x14ac:dyDescent="0.2">
      <c r="B244" s="5"/>
      <c r="C244" s="5"/>
      <c r="D244" s="6" t="s">
        <v>67</v>
      </c>
      <c r="E244" s="180" t="e">
        <f t="shared" si="19"/>
        <v>#DIV/0!</v>
      </c>
      <c r="F244" s="180"/>
      <c r="G244" s="180"/>
      <c r="H244" s="278"/>
      <c r="I244" s="396" t="e">
        <v>#DIV/0!</v>
      </c>
      <c r="J244" s="396" t="e">
        <v>#DIV/0!</v>
      </c>
      <c r="K244" s="301"/>
      <c r="L244" s="60" t="e">
        <f t="shared" si="20"/>
        <v>#DIV/0!</v>
      </c>
      <c r="M244" s="71"/>
      <c r="N244" s="60" t="e">
        <f t="shared" si="21"/>
        <v>#DIV/0!</v>
      </c>
      <c r="O244" s="71"/>
      <c r="P244" s="60" t="e">
        <f t="shared" si="22"/>
        <v>#DIV/0!</v>
      </c>
    </row>
    <row r="245" spans="2:16" s="10" customFormat="1" ht="12.75" x14ac:dyDescent="0.2">
      <c r="B245" s="5"/>
      <c r="C245" s="5"/>
      <c r="D245" s="24" t="s">
        <v>68</v>
      </c>
      <c r="E245" s="178" t="e">
        <f>(E188-E172)/E188</f>
        <v>#DIV/0!</v>
      </c>
      <c r="F245" s="178"/>
      <c r="G245" s="178"/>
      <c r="H245" s="235"/>
      <c r="I245" s="395" t="e">
        <v>#DIV/0!</v>
      </c>
      <c r="J245" s="395" t="e">
        <v>#DIV/0!</v>
      </c>
      <c r="K245" s="236"/>
      <c r="L245" s="58" t="e">
        <f>(L188-L172)/L188</f>
        <v>#DIV/0!</v>
      </c>
      <c r="M245" s="21"/>
      <c r="N245" s="58" t="e">
        <f>(N188-N172)/N188</f>
        <v>#DIV/0!</v>
      </c>
      <c r="O245" s="21"/>
      <c r="P245" s="58" t="e">
        <f>(P188-P172)/P188</f>
        <v>#DIV/0!</v>
      </c>
    </row>
    <row r="246" spans="2:16" s="10" customFormat="1" ht="12.75" x14ac:dyDescent="0.2">
      <c r="B246" s="5"/>
      <c r="C246" s="5"/>
      <c r="D246" s="18" t="s">
        <v>70</v>
      </c>
      <c r="E246" s="179" t="e">
        <f>(E189-E173)/E189</f>
        <v>#DIV/0!</v>
      </c>
      <c r="F246" s="179"/>
      <c r="G246" s="179"/>
      <c r="H246" s="237"/>
      <c r="I246" s="386" t="e">
        <v>#DIV/0!</v>
      </c>
      <c r="J246" s="386" t="e">
        <v>#DIV/0!</v>
      </c>
      <c r="K246" s="239"/>
      <c r="L246" s="59" t="e">
        <f>(L189-L173)/L189</f>
        <v>#DIV/0!</v>
      </c>
      <c r="M246" s="5"/>
      <c r="N246" s="59" t="e">
        <f>(N189-N173)/N189</f>
        <v>#DIV/0!</v>
      </c>
      <c r="O246" s="5"/>
      <c r="P246" s="59" t="e">
        <f>(P189-P173)/P189</f>
        <v>#DIV/0!</v>
      </c>
    </row>
    <row r="247" spans="2:16" s="10" customFormat="1" ht="12.75" x14ac:dyDescent="0.2">
      <c r="B247" s="5"/>
      <c r="C247" s="5"/>
      <c r="D247" s="26" t="s">
        <v>69</v>
      </c>
      <c r="E247" s="180" t="e">
        <f>(E190-E174)/E190</f>
        <v>#DIV/0!</v>
      </c>
      <c r="F247" s="180"/>
      <c r="G247" s="180"/>
      <c r="H247" s="240"/>
      <c r="I247" s="396" t="e">
        <v>#DIV/0!</v>
      </c>
      <c r="J247" s="396" t="e">
        <v>#DIV/0!</v>
      </c>
      <c r="K247" s="242"/>
      <c r="L247" s="60" t="e">
        <f>(L190-L174)/L190</f>
        <v>#DIV/0!</v>
      </c>
      <c r="M247" s="6"/>
      <c r="N247" s="60" t="e">
        <f>(N190-N174)/N190</f>
        <v>#DIV/0!</v>
      </c>
      <c r="O247" s="6"/>
      <c r="P247" s="60" t="e">
        <f>(P190-P174)/P190</f>
        <v>#DIV/0!</v>
      </c>
    </row>
    <row r="248" spans="2:16" s="10" customFormat="1" ht="12.75" x14ac:dyDescent="0.2">
      <c r="B248" s="6"/>
      <c r="C248" s="6"/>
      <c r="D248" s="26" t="s">
        <v>73</v>
      </c>
      <c r="E248" s="180" t="e">
        <f>(E191-E175)/E191</f>
        <v>#DIV/0!</v>
      </c>
      <c r="F248" s="180"/>
      <c r="G248" s="180"/>
      <c r="H248" s="240"/>
      <c r="I248" s="396">
        <f>(I191-I175)/I191</f>
        <v>0.45127899414697598</v>
      </c>
      <c r="J248" s="396">
        <f>(J191-J175)/J191</f>
        <v>0.45300095410452895</v>
      </c>
      <c r="K248" s="242"/>
      <c r="L248" s="60" t="e">
        <f>(L191-L175)/L191</f>
        <v>#DIV/0!</v>
      </c>
      <c r="M248" s="6"/>
      <c r="N248" s="60" t="e">
        <f>(N191-N175)/N191</f>
        <v>#DIV/0!</v>
      </c>
      <c r="O248" s="6"/>
      <c r="P248" s="60" t="e">
        <f>(P191-P175)/P191</f>
        <v>#DIV/0!</v>
      </c>
    </row>
    <row r="249" spans="2:16" s="10" customFormat="1" ht="12.75" x14ac:dyDescent="0.2">
      <c r="B249" s="21" t="s">
        <v>78</v>
      </c>
      <c r="C249" s="21"/>
      <c r="D249" s="21" t="s">
        <v>53</v>
      </c>
      <c r="E249" s="178" t="e">
        <f t="shared" ref="E249:E257" si="23">E125/E116</f>
        <v>#DIV/0!</v>
      </c>
      <c r="F249" s="178"/>
      <c r="G249" s="178"/>
      <c r="H249" s="274"/>
      <c r="I249" s="395" t="e">
        <v>#DIV/0!</v>
      </c>
      <c r="J249" s="395" t="e">
        <v>#DIV/0!</v>
      </c>
      <c r="K249" s="299"/>
      <c r="L249" s="58" t="e">
        <f t="shared" ref="L249:L257" si="24">L125/L116</f>
        <v>#DIV/0!</v>
      </c>
      <c r="M249" s="51"/>
      <c r="N249" s="58" t="e">
        <f t="shared" ref="N249:N257" si="25">N125/N116</f>
        <v>#DIV/0!</v>
      </c>
      <c r="O249" s="51"/>
      <c r="P249" s="58" t="e">
        <f t="shared" ref="P249:P257" si="26">P125/P116</f>
        <v>#DIV/0!</v>
      </c>
    </row>
    <row r="250" spans="2:16" s="10" customFormat="1" ht="12.75" x14ac:dyDescent="0.2">
      <c r="B250" s="5"/>
      <c r="C250" s="5"/>
      <c r="D250" s="5" t="s">
        <v>54</v>
      </c>
      <c r="E250" s="179" t="e">
        <f t="shared" si="23"/>
        <v>#DIV/0!</v>
      </c>
      <c r="F250" s="179"/>
      <c r="G250" s="179"/>
      <c r="H250" s="276"/>
      <c r="I250" s="386" t="e">
        <v>#DIV/0!</v>
      </c>
      <c r="J250" s="386" t="e">
        <v>#DIV/0!</v>
      </c>
      <c r="K250" s="300"/>
      <c r="L250" s="59" t="e">
        <f t="shared" si="24"/>
        <v>#DIV/0!</v>
      </c>
      <c r="M250" s="53"/>
      <c r="N250" s="59" t="e">
        <f t="shared" si="25"/>
        <v>#DIV/0!</v>
      </c>
      <c r="O250" s="53"/>
      <c r="P250" s="59" t="e">
        <f t="shared" si="26"/>
        <v>#DIV/0!</v>
      </c>
    </row>
    <row r="251" spans="2:16" s="10" customFormat="1" ht="12.75" x14ac:dyDescent="0.2">
      <c r="B251" s="5"/>
      <c r="C251" s="5"/>
      <c r="D251" s="6" t="s">
        <v>55</v>
      </c>
      <c r="E251" s="180" t="e">
        <f t="shared" si="23"/>
        <v>#DIV/0!</v>
      </c>
      <c r="F251" s="180"/>
      <c r="G251" s="180"/>
      <c r="H251" s="278"/>
      <c r="I251" s="396" t="e">
        <v>#DIV/0!</v>
      </c>
      <c r="J251" s="396" t="e">
        <v>#DIV/0!</v>
      </c>
      <c r="K251" s="301"/>
      <c r="L251" s="60" t="e">
        <f t="shared" si="24"/>
        <v>#DIV/0!</v>
      </c>
      <c r="M251" s="71"/>
      <c r="N251" s="60" t="e">
        <f t="shared" si="25"/>
        <v>#DIV/0!</v>
      </c>
      <c r="O251" s="71"/>
      <c r="P251" s="60" t="e">
        <f t="shared" si="26"/>
        <v>#DIV/0!</v>
      </c>
    </row>
    <row r="252" spans="2:16" s="10" customFormat="1" ht="12.75" x14ac:dyDescent="0.2">
      <c r="B252" s="5"/>
      <c r="C252" s="5"/>
      <c r="D252" s="21" t="s">
        <v>56</v>
      </c>
      <c r="E252" s="178" t="e">
        <f t="shared" si="23"/>
        <v>#DIV/0!</v>
      </c>
      <c r="F252" s="178"/>
      <c r="G252" s="178"/>
      <c r="H252" s="274"/>
      <c r="I252" s="395" t="e">
        <v>#DIV/0!</v>
      </c>
      <c r="J252" s="395" t="e">
        <v>#DIV/0!</v>
      </c>
      <c r="K252" s="299"/>
      <c r="L252" s="58" t="e">
        <f t="shared" si="24"/>
        <v>#DIV/0!</v>
      </c>
      <c r="M252" s="51"/>
      <c r="N252" s="58" t="e">
        <f t="shared" si="25"/>
        <v>#DIV/0!</v>
      </c>
      <c r="O252" s="51"/>
      <c r="P252" s="58" t="e">
        <f t="shared" si="26"/>
        <v>#DIV/0!</v>
      </c>
    </row>
    <row r="253" spans="2:16" s="10" customFormat="1" ht="12.75" x14ac:dyDescent="0.2">
      <c r="B253" s="5"/>
      <c r="C253" s="5"/>
      <c r="D253" s="5" t="s">
        <v>57</v>
      </c>
      <c r="E253" s="179" t="e">
        <f t="shared" si="23"/>
        <v>#DIV/0!</v>
      </c>
      <c r="F253" s="179"/>
      <c r="G253" s="179"/>
      <c r="H253" s="276"/>
      <c r="I253" s="386" t="e">
        <v>#DIV/0!</v>
      </c>
      <c r="J253" s="386" t="e">
        <v>#DIV/0!</v>
      </c>
      <c r="K253" s="300"/>
      <c r="L253" s="59" t="e">
        <f t="shared" si="24"/>
        <v>#DIV/0!</v>
      </c>
      <c r="M253" s="53"/>
      <c r="N253" s="59" t="e">
        <f t="shared" si="25"/>
        <v>#DIV/0!</v>
      </c>
      <c r="O253" s="53"/>
      <c r="P253" s="59" t="e">
        <f t="shared" si="26"/>
        <v>#DIV/0!</v>
      </c>
    </row>
    <row r="254" spans="2:16" s="10" customFormat="1" ht="12.75" x14ac:dyDescent="0.2">
      <c r="B254" s="5"/>
      <c r="C254" s="5"/>
      <c r="D254" s="6" t="s">
        <v>58</v>
      </c>
      <c r="E254" s="180" t="e">
        <f t="shared" si="23"/>
        <v>#DIV/0!</v>
      </c>
      <c r="F254" s="180"/>
      <c r="G254" s="180"/>
      <c r="H254" s="278"/>
      <c r="I254" s="396" t="e">
        <v>#DIV/0!</v>
      </c>
      <c r="J254" s="396" t="e">
        <v>#DIV/0!</v>
      </c>
      <c r="K254" s="301"/>
      <c r="L254" s="60" t="e">
        <f t="shared" si="24"/>
        <v>#DIV/0!</v>
      </c>
      <c r="M254" s="71"/>
      <c r="N254" s="60" t="e">
        <f t="shared" si="25"/>
        <v>#DIV/0!</v>
      </c>
      <c r="O254" s="71"/>
      <c r="P254" s="60" t="e">
        <f t="shared" si="26"/>
        <v>#DIV/0!</v>
      </c>
    </row>
    <row r="255" spans="2:16" s="10" customFormat="1" ht="12.75" x14ac:dyDescent="0.2">
      <c r="B255" s="5"/>
      <c r="C255" s="5"/>
      <c r="D255" s="21" t="s">
        <v>59</v>
      </c>
      <c r="E255" s="178" t="e">
        <f t="shared" si="23"/>
        <v>#DIV/0!</v>
      </c>
      <c r="F255" s="178"/>
      <c r="G255" s="178"/>
      <c r="H255" s="274"/>
      <c r="I255" s="395" t="e">
        <v>#DIV/0!</v>
      </c>
      <c r="J255" s="395" t="e">
        <v>#DIV/0!</v>
      </c>
      <c r="K255" s="299"/>
      <c r="L255" s="58" t="e">
        <f t="shared" si="24"/>
        <v>#DIV/0!</v>
      </c>
      <c r="M255" s="51"/>
      <c r="N255" s="58" t="e">
        <f t="shared" si="25"/>
        <v>#DIV/0!</v>
      </c>
      <c r="O255" s="51"/>
      <c r="P255" s="58" t="e">
        <f t="shared" si="26"/>
        <v>#DIV/0!</v>
      </c>
    </row>
    <row r="256" spans="2:16" s="10" customFormat="1" ht="12.75" x14ac:dyDescent="0.2">
      <c r="B256" s="5"/>
      <c r="C256" s="5"/>
      <c r="D256" s="5" t="s">
        <v>66</v>
      </c>
      <c r="E256" s="179" t="e">
        <f t="shared" si="23"/>
        <v>#DIV/0!</v>
      </c>
      <c r="F256" s="179"/>
      <c r="G256" s="179"/>
      <c r="H256" s="276"/>
      <c r="I256" s="386" t="e">
        <v>#DIV/0!</v>
      </c>
      <c r="J256" s="386" t="e">
        <v>#DIV/0!</v>
      </c>
      <c r="K256" s="300"/>
      <c r="L256" s="59" t="e">
        <f t="shared" si="24"/>
        <v>#DIV/0!</v>
      </c>
      <c r="M256" s="53"/>
      <c r="N256" s="59" t="e">
        <f t="shared" si="25"/>
        <v>#DIV/0!</v>
      </c>
      <c r="O256" s="53"/>
      <c r="P256" s="59" t="e">
        <f t="shared" si="26"/>
        <v>#DIV/0!</v>
      </c>
    </row>
    <row r="257" spans="2:16" s="10" customFormat="1" ht="12.75" x14ac:dyDescent="0.2">
      <c r="B257" s="5"/>
      <c r="C257" s="5"/>
      <c r="D257" s="6" t="s">
        <v>67</v>
      </c>
      <c r="E257" s="180" t="e">
        <f t="shared" si="23"/>
        <v>#DIV/0!</v>
      </c>
      <c r="F257" s="180"/>
      <c r="G257" s="180"/>
      <c r="H257" s="278"/>
      <c r="I257" s="396" t="e">
        <v>#DIV/0!</v>
      </c>
      <c r="J257" s="396" t="e">
        <v>#DIV/0!</v>
      </c>
      <c r="K257" s="301"/>
      <c r="L257" s="60" t="e">
        <f t="shared" si="24"/>
        <v>#DIV/0!</v>
      </c>
      <c r="M257" s="71"/>
      <c r="N257" s="60" t="e">
        <f t="shared" si="25"/>
        <v>#DIV/0!</v>
      </c>
      <c r="O257" s="71"/>
      <c r="P257" s="60" t="e">
        <f t="shared" si="26"/>
        <v>#DIV/0!</v>
      </c>
    </row>
    <row r="258" spans="2:16" s="10" customFormat="1" ht="12.75" x14ac:dyDescent="0.2">
      <c r="B258" s="5"/>
      <c r="C258" s="5"/>
      <c r="D258" s="24" t="s">
        <v>68</v>
      </c>
      <c r="E258" s="178" t="e">
        <f>E184/E180</f>
        <v>#DIV/0!</v>
      </c>
      <c r="F258" s="178"/>
      <c r="G258" s="178"/>
      <c r="H258" s="235"/>
      <c r="I258" s="395" t="e">
        <v>#DIV/0!</v>
      </c>
      <c r="J258" s="395" t="e">
        <v>#DIV/0!</v>
      </c>
      <c r="K258" s="236"/>
      <c r="L258" s="58" t="e">
        <f>L184/L180</f>
        <v>#DIV/0!</v>
      </c>
      <c r="M258" s="21"/>
      <c r="N258" s="58" t="e">
        <f>N184/N180</f>
        <v>#DIV/0!</v>
      </c>
      <c r="O258" s="21"/>
      <c r="P258" s="58" t="e">
        <f>P184/P180</f>
        <v>#DIV/0!</v>
      </c>
    </row>
    <row r="259" spans="2:16" s="10" customFormat="1" ht="12.75" x14ac:dyDescent="0.2">
      <c r="B259" s="5"/>
      <c r="C259" s="5"/>
      <c r="D259" s="18" t="s">
        <v>70</v>
      </c>
      <c r="E259" s="179" t="e">
        <f>E185/E181</f>
        <v>#DIV/0!</v>
      </c>
      <c r="F259" s="179"/>
      <c r="G259" s="179"/>
      <c r="H259" s="237"/>
      <c r="I259" s="386" t="e">
        <v>#DIV/0!</v>
      </c>
      <c r="J259" s="386" t="e">
        <v>#DIV/0!</v>
      </c>
      <c r="K259" s="239"/>
      <c r="L259" s="59" t="e">
        <f>L185/L181</f>
        <v>#DIV/0!</v>
      </c>
      <c r="M259" s="5"/>
      <c r="N259" s="59" t="e">
        <f>N185/N181</f>
        <v>#DIV/0!</v>
      </c>
      <c r="O259" s="5"/>
      <c r="P259" s="59" t="e">
        <f>P185/P181</f>
        <v>#DIV/0!</v>
      </c>
    </row>
    <row r="260" spans="2:16" s="10" customFormat="1" ht="12.75" x14ac:dyDescent="0.2">
      <c r="B260" s="5"/>
      <c r="C260" s="5"/>
      <c r="D260" s="26" t="s">
        <v>69</v>
      </c>
      <c r="E260" s="180" t="e">
        <f>E186/E182</f>
        <v>#DIV/0!</v>
      </c>
      <c r="F260" s="180"/>
      <c r="G260" s="180"/>
      <c r="H260" s="240"/>
      <c r="I260" s="396" t="e">
        <v>#DIV/0!</v>
      </c>
      <c r="J260" s="396" t="e">
        <v>#DIV/0!</v>
      </c>
      <c r="K260" s="242"/>
      <c r="L260" s="60" t="e">
        <f>L186/L182</f>
        <v>#DIV/0!</v>
      </c>
      <c r="M260" s="6"/>
      <c r="N260" s="60" t="e">
        <f>N186/N182</f>
        <v>#DIV/0!</v>
      </c>
      <c r="O260" s="6"/>
      <c r="P260" s="60" t="e">
        <f>P186/P182</f>
        <v>#DIV/0!</v>
      </c>
    </row>
    <row r="261" spans="2:16" s="10" customFormat="1" ht="12.75" x14ac:dyDescent="0.2">
      <c r="B261" s="6"/>
      <c r="C261" s="6"/>
      <c r="D261" s="26" t="s">
        <v>73</v>
      </c>
      <c r="E261" s="180" t="e">
        <f>E187/E183</f>
        <v>#DIV/0!</v>
      </c>
      <c r="F261" s="180"/>
      <c r="G261" s="180"/>
      <c r="H261" s="240"/>
      <c r="I261" s="396" t="e">
        <v>#DIV/0!</v>
      </c>
      <c r="J261" s="396" t="e">
        <v>#DIV/0!</v>
      </c>
      <c r="K261" s="242"/>
      <c r="L261" s="60" t="e">
        <f>L187/L183</f>
        <v>#DIV/0!</v>
      </c>
      <c r="M261" s="6"/>
      <c r="N261" s="60" t="e">
        <f>N187/N183</f>
        <v>#DIV/0!</v>
      </c>
      <c r="O261" s="6"/>
      <c r="P261" s="60" t="e">
        <f>P187/P183</f>
        <v>#DIV/0!</v>
      </c>
    </row>
    <row r="262" spans="2:16" s="10" customFormat="1" ht="12.75" x14ac:dyDescent="0.2">
      <c r="B262" s="21" t="s">
        <v>82</v>
      </c>
      <c r="C262" s="21"/>
      <c r="D262" s="21" t="s">
        <v>53</v>
      </c>
      <c r="E262" s="169" t="e">
        <f>(E16+E18)*2/E26</f>
        <v>#DIV/0!</v>
      </c>
      <c r="F262" s="169"/>
      <c r="G262" s="27"/>
      <c r="H262" s="274"/>
      <c r="I262" s="283" t="e">
        <v>#DIV/0!</v>
      </c>
      <c r="J262" s="283" t="e">
        <v>#DIV/0!</v>
      </c>
      <c r="K262" s="299"/>
      <c r="L262" s="50" t="e">
        <f>L138/L129</f>
        <v>#DIV/0!</v>
      </c>
      <c r="M262" s="51"/>
      <c r="N262" s="50" t="e">
        <f>N138/N129</f>
        <v>#DIV/0!</v>
      </c>
      <c r="O262" s="51"/>
      <c r="P262" s="50" t="e">
        <f>P138/P129</f>
        <v>#DIV/0!</v>
      </c>
    </row>
    <row r="263" spans="2:16" s="10" customFormat="1" ht="12.75" x14ac:dyDescent="0.2">
      <c r="B263" s="29" t="str">
        <f>B62</f>
        <v>Estimation du nb de véhicules simultanément en ligne</v>
      </c>
      <c r="C263" s="29">
        <f>C62</f>
        <v>173</v>
      </c>
      <c r="D263" s="29" t="str">
        <f>D62</f>
        <v>Semaine Scolaire</v>
      </c>
      <c r="E263" s="206">
        <f>E62</f>
        <v>0</v>
      </c>
      <c r="F263" s="206"/>
      <c r="G263" s="207"/>
      <c r="H263" s="352">
        <f>H62</f>
        <v>105</v>
      </c>
      <c r="I263" s="307">
        <v>1</v>
      </c>
      <c r="J263" s="307">
        <v>1</v>
      </c>
      <c r="K263" s="234"/>
      <c r="L263" s="61">
        <f t="shared" ref="L263:P263" si="27">L62</f>
        <v>0</v>
      </c>
      <c r="M263" s="34">
        <f t="shared" si="27"/>
        <v>68</v>
      </c>
      <c r="N263" s="61">
        <f t="shared" si="27"/>
        <v>0</v>
      </c>
      <c r="O263" s="34">
        <f t="shared" si="27"/>
        <v>68</v>
      </c>
      <c r="P263" s="61">
        <f t="shared" si="27"/>
        <v>0</v>
      </c>
    </row>
    <row r="264" spans="2:16" s="10" customFormat="1" ht="12.75" x14ac:dyDescent="0.2">
      <c r="E264" s="43"/>
      <c r="F264" s="43"/>
      <c r="G264" s="208"/>
      <c r="H264" s="227"/>
      <c r="I264" s="208"/>
      <c r="J264" s="227"/>
      <c r="K264" s="308"/>
    </row>
    <row r="265" spans="2:16" x14ac:dyDescent="0.25">
      <c r="G265" s="209"/>
    </row>
    <row r="266" spans="2:16" x14ac:dyDescent="0.25">
      <c r="G266" s="209"/>
    </row>
    <row r="267" spans="2:16" x14ac:dyDescent="0.25">
      <c r="G267" s="209"/>
    </row>
    <row r="268" spans="2:16" x14ac:dyDescent="0.25">
      <c r="G268" s="209"/>
    </row>
    <row r="269" spans="2:16" x14ac:dyDescent="0.25">
      <c r="G269" s="209"/>
    </row>
    <row r="270" spans="2:16" x14ac:dyDescent="0.25">
      <c r="G270" s="209"/>
    </row>
    <row r="271" spans="2:16" x14ac:dyDescent="0.25">
      <c r="G271" s="209"/>
    </row>
    <row r="272" spans="2:16" x14ac:dyDescent="0.25">
      <c r="G272" s="209"/>
    </row>
    <row r="273" spans="7:7" x14ac:dyDescent="0.25">
      <c r="G273" s="209"/>
    </row>
    <row r="274" spans="7:7" x14ac:dyDescent="0.25">
      <c r="G274" s="209"/>
    </row>
    <row r="275" spans="7:7" x14ac:dyDescent="0.25">
      <c r="G275" s="209"/>
    </row>
    <row r="276" spans="7:7" x14ac:dyDescent="0.25">
      <c r="G276" s="209"/>
    </row>
    <row r="277" spans="7:7" x14ac:dyDescent="0.25">
      <c r="G277" s="209"/>
    </row>
    <row r="278" spans="7:7" x14ac:dyDescent="0.25">
      <c r="G278" s="209"/>
    </row>
    <row r="279" spans="7:7" x14ac:dyDescent="0.25">
      <c r="G279" s="209"/>
    </row>
    <row r="280" spans="7:7" x14ac:dyDescent="0.25">
      <c r="G280" s="209"/>
    </row>
    <row r="281" spans="7:7" x14ac:dyDescent="0.25">
      <c r="G281" s="209"/>
    </row>
    <row r="282" spans="7:7" x14ac:dyDescent="0.25">
      <c r="G282" s="209"/>
    </row>
    <row r="283" spans="7:7" x14ac:dyDescent="0.25">
      <c r="G283" s="209"/>
    </row>
    <row r="284" spans="7:7" x14ac:dyDescent="0.25">
      <c r="G284" s="209"/>
    </row>
    <row r="285" spans="7:7" x14ac:dyDescent="0.25">
      <c r="G285" s="209"/>
    </row>
  </sheetData>
  <mergeCells count="6">
    <mergeCell ref="A11:A151"/>
    <mergeCell ref="A152:A155"/>
    <mergeCell ref="A156:A195"/>
    <mergeCell ref="G164:G167"/>
    <mergeCell ref="G184:G187"/>
    <mergeCell ref="G188:G191"/>
  </mergeCells>
  <phoneticPr fontId="16" type="noConversion"/>
  <printOptions horizontalCentered="1" verticalCentered="1"/>
  <pageMargins left="0.70866141732283472" right="0.70866141732283472" top="0.74803149606299213" bottom="0.74803149606299213" header="0.31496062992125984" footer="0"/>
  <pageSetup paperSize="8" scale="62" fitToHeight="2" orientation="portrait" r:id="rId1"/>
  <headerFooter>
    <oddFooter>&amp;L&amp;D&amp;R&amp;F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7" enableFormatConditionsCalculation="0">
    <tabColor indexed="53"/>
  </sheetPr>
  <dimension ref="A1:N72"/>
  <sheetViews>
    <sheetView workbookViewId="0">
      <selection activeCell="B24" sqref="B24"/>
    </sheetView>
  </sheetViews>
  <sheetFormatPr baseColWidth="10" defaultRowHeight="15.75" x14ac:dyDescent="0.25"/>
  <cols>
    <col min="1" max="1" width="36.375" customWidth="1"/>
    <col min="2" max="2" width="12.25" customWidth="1"/>
    <col min="4" max="4" width="11.25" customWidth="1"/>
    <col min="6" max="6" width="11.125" customWidth="1"/>
    <col min="8" max="8" width="11.375" customWidth="1"/>
    <col min="9" max="9" width="15" customWidth="1"/>
    <col min="10" max="10" width="13.375" bestFit="1" customWidth="1"/>
  </cols>
  <sheetData>
    <row r="1" spans="1:14" ht="16.5" thickBot="1" x14ac:dyDescent="0.3">
      <c r="A1" s="118" t="s">
        <v>129</v>
      </c>
      <c r="B1" s="119">
        <v>40909</v>
      </c>
      <c r="L1" s="11"/>
    </row>
    <row r="2" spans="1:14" x14ac:dyDescent="0.25">
      <c r="L2" s="120" t="s">
        <v>130</v>
      </c>
    </row>
    <row r="3" spans="1:14" x14ac:dyDescent="0.25">
      <c r="A3" s="121" t="s">
        <v>131</v>
      </c>
      <c r="B3" s="4" t="s">
        <v>132</v>
      </c>
      <c r="C3" s="4" t="s">
        <v>133</v>
      </c>
      <c r="D3" s="4" t="s">
        <v>134</v>
      </c>
      <c r="E3" s="4" t="s">
        <v>135</v>
      </c>
      <c r="F3" s="4" t="s">
        <v>136</v>
      </c>
      <c r="G3" s="4" t="s">
        <v>137</v>
      </c>
      <c r="H3" s="4" t="s">
        <v>138</v>
      </c>
      <c r="I3" s="4" t="s">
        <v>139</v>
      </c>
      <c r="J3" s="4" t="s">
        <v>101</v>
      </c>
      <c r="L3" s="11"/>
    </row>
    <row r="4" spans="1:14" x14ac:dyDescent="0.25">
      <c r="A4" s="1" t="s">
        <v>140</v>
      </c>
      <c r="B4" s="122">
        <v>4</v>
      </c>
      <c r="C4" s="123">
        <v>5</v>
      </c>
      <c r="D4" s="124">
        <v>4</v>
      </c>
      <c r="E4" s="124">
        <v>4</v>
      </c>
      <c r="F4" s="124">
        <v>4</v>
      </c>
      <c r="G4" s="124">
        <v>4</v>
      </c>
      <c r="H4" s="123">
        <v>4</v>
      </c>
      <c r="I4" s="123"/>
      <c r="J4" s="1">
        <f>SUM(B4:I4)</f>
        <v>29</v>
      </c>
      <c r="L4" s="11">
        <f t="shared" ref="L4:L10" si="0">+J4-H4-I4</f>
        <v>25</v>
      </c>
      <c r="N4">
        <f>+J4+J21+J38</f>
        <v>31</v>
      </c>
    </row>
    <row r="5" spans="1:14" x14ac:dyDescent="0.25">
      <c r="A5" s="1" t="s">
        <v>141</v>
      </c>
      <c r="B5" s="123">
        <v>3</v>
      </c>
      <c r="C5" s="123">
        <v>3</v>
      </c>
      <c r="D5" s="124">
        <v>4</v>
      </c>
      <c r="E5" s="124">
        <v>4</v>
      </c>
      <c r="F5" s="124">
        <v>4</v>
      </c>
      <c r="G5" s="124">
        <v>4</v>
      </c>
      <c r="H5" s="123">
        <v>3</v>
      </c>
      <c r="I5" s="123"/>
      <c r="J5" s="1">
        <f t="shared" ref="J5:J16" si="1">SUM(B5:I5)</f>
        <v>25</v>
      </c>
      <c r="L5" s="11">
        <f t="shared" si="0"/>
        <v>22</v>
      </c>
      <c r="N5">
        <f t="shared" ref="N5:N15" si="2">+J5+J22+J39</f>
        <v>29</v>
      </c>
    </row>
    <row r="6" spans="1:14" x14ac:dyDescent="0.25">
      <c r="A6" s="1" t="s">
        <v>142</v>
      </c>
      <c r="B6" s="125">
        <v>3</v>
      </c>
      <c r="C6" s="123">
        <v>3</v>
      </c>
      <c r="D6" s="124">
        <v>3</v>
      </c>
      <c r="E6" s="124">
        <v>3</v>
      </c>
      <c r="F6" s="124">
        <v>3</v>
      </c>
      <c r="G6" s="124">
        <v>3</v>
      </c>
      <c r="H6" s="123">
        <v>2</v>
      </c>
      <c r="I6" s="123"/>
      <c r="J6" s="1">
        <f t="shared" si="1"/>
        <v>20</v>
      </c>
      <c r="L6" s="11">
        <f t="shared" si="0"/>
        <v>18</v>
      </c>
      <c r="N6">
        <f t="shared" si="2"/>
        <v>31</v>
      </c>
    </row>
    <row r="7" spans="1:14" x14ac:dyDescent="0.25">
      <c r="A7" s="1" t="s">
        <v>143</v>
      </c>
      <c r="B7" s="123">
        <v>2</v>
      </c>
      <c r="C7" s="123">
        <v>3</v>
      </c>
      <c r="D7" s="124">
        <v>3</v>
      </c>
      <c r="E7" s="124">
        <v>3</v>
      </c>
      <c r="F7" s="124">
        <v>3</v>
      </c>
      <c r="G7" s="124">
        <v>3</v>
      </c>
      <c r="H7" s="123">
        <v>3</v>
      </c>
      <c r="I7" s="123">
        <v>1</v>
      </c>
      <c r="J7" s="1">
        <f t="shared" si="1"/>
        <v>21</v>
      </c>
      <c r="L7" s="11">
        <f t="shared" si="0"/>
        <v>17</v>
      </c>
      <c r="N7">
        <f t="shared" si="2"/>
        <v>30</v>
      </c>
    </row>
    <row r="8" spans="1:14" x14ac:dyDescent="0.25">
      <c r="A8" s="1" t="s">
        <v>144</v>
      </c>
      <c r="B8" s="123">
        <v>3</v>
      </c>
      <c r="C8" s="123">
        <v>3</v>
      </c>
      <c r="D8" s="124">
        <v>4</v>
      </c>
      <c r="E8" s="124">
        <v>3</v>
      </c>
      <c r="F8" s="124">
        <v>3</v>
      </c>
      <c r="G8" s="124">
        <v>3</v>
      </c>
      <c r="H8" s="123">
        <v>3</v>
      </c>
      <c r="I8" s="123">
        <v>3</v>
      </c>
      <c r="J8" s="1">
        <f t="shared" si="1"/>
        <v>25</v>
      </c>
      <c r="L8" s="11">
        <f t="shared" si="0"/>
        <v>19</v>
      </c>
      <c r="N8">
        <f t="shared" si="2"/>
        <v>31</v>
      </c>
    </row>
    <row r="9" spans="1:14" x14ac:dyDescent="0.25">
      <c r="A9" s="1" t="s">
        <v>145</v>
      </c>
      <c r="B9" s="123">
        <v>4</v>
      </c>
      <c r="C9" s="123">
        <v>4</v>
      </c>
      <c r="D9" s="123">
        <v>4</v>
      </c>
      <c r="E9" s="123">
        <v>4</v>
      </c>
      <c r="F9" s="123">
        <v>5</v>
      </c>
      <c r="G9" s="123">
        <v>5</v>
      </c>
      <c r="H9" s="123">
        <v>4</v>
      </c>
      <c r="I9" s="123"/>
      <c r="J9" s="1">
        <f t="shared" si="1"/>
        <v>30</v>
      </c>
      <c r="L9" s="11">
        <f t="shared" si="0"/>
        <v>26</v>
      </c>
      <c r="N9">
        <f t="shared" si="2"/>
        <v>30</v>
      </c>
    </row>
    <row r="10" spans="1:14" x14ac:dyDescent="0.25">
      <c r="A10" s="1" t="s">
        <v>146</v>
      </c>
      <c r="B10" s="123">
        <v>1</v>
      </c>
      <c r="C10" s="123">
        <v>1</v>
      </c>
      <c r="D10" s="124">
        <v>1</v>
      </c>
      <c r="E10" s="124">
        <v>1</v>
      </c>
      <c r="F10" s="124"/>
      <c r="G10" s="124"/>
      <c r="H10" s="123">
        <v>1</v>
      </c>
      <c r="I10" s="123"/>
      <c r="J10" s="1">
        <f t="shared" si="1"/>
        <v>5</v>
      </c>
      <c r="L10" s="11">
        <f t="shared" si="0"/>
        <v>4</v>
      </c>
      <c r="N10">
        <f t="shared" si="2"/>
        <v>31</v>
      </c>
    </row>
    <row r="11" spans="1:14" x14ac:dyDescent="0.25">
      <c r="A11" s="1" t="s">
        <v>147</v>
      </c>
      <c r="B11" s="123"/>
      <c r="C11" s="123"/>
      <c r="D11" s="124"/>
      <c r="E11" s="124"/>
      <c r="F11" s="124"/>
      <c r="G11" s="124"/>
      <c r="H11" s="123"/>
      <c r="I11" s="123"/>
      <c r="J11" s="1">
        <f t="shared" si="1"/>
        <v>0</v>
      </c>
      <c r="L11" s="11"/>
      <c r="N11">
        <f t="shared" si="2"/>
        <v>31</v>
      </c>
    </row>
    <row r="12" spans="1:14" x14ac:dyDescent="0.25">
      <c r="A12" s="1" t="s">
        <v>148</v>
      </c>
      <c r="B12" s="123">
        <v>3</v>
      </c>
      <c r="C12" s="123">
        <v>4</v>
      </c>
      <c r="D12" s="123">
        <v>4</v>
      </c>
      <c r="E12" s="123">
        <v>4</v>
      </c>
      <c r="F12" s="123">
        <v>4</v>
      </c>
      <c r="G12" s="123">
        <v>4</v>
      </c>
      <c r="H12" s="123">
        <v>4</v>
      </c>
      <c r="I12" s="123"/>
      <c r="J12" s="1">
        <f t="shared" si="1"/>
        <v>27</v>
      </c>
      <c r="L12" s="11">
        <f>+J12-H12-I12</f>
        <v>23</v>
      </c>
      <c r="N12">
        <f t="shared" si="2"/>
        <v>30</v>
      </c>
    </row>
    <row r="13" spans="1:14" x14ac:dyDescent="0.25">
      <c r="A13" s="1" t="s">
        <v>149</v>
      </c>
      <c r="B13" s="123">
        <v>4</v>
      </c>
      <c r="C13" s="123">
        <v>4</v>
      </c>
      <c r="D13" s="123">
        <v>4</v>
      </c>
      <c r="E13" s="123">
        <v>4</v>
      </c>
      <c r="F13" s="123">
        <v>4</v>
      </c>
      <c r="G13" s="123">
        <v>4</v>
      </c>
      <c r="H13" s="123">
        <v>3</v>
      </c>
      <c r="I13" s="123"/>
      <c r="J13" s="1">
        <f t="shared" si="1"/>
        <v>27</v>
      </c>
      <c r="L13" s="11">
        <f>+J13-H13-I13</f>
        <v>24</v>
      </c>
      <c r="N13">
        <f t="shared" si="2"/>
        <v>31</v>
      </c>
    </row>
    <row r="14" spans="1:14" x14ac:dyDescent="0.25">
      <c r="A14" s="1" t="s">
        <v>150</v>
      </c>
      <c r="B14" s="123">
        <v>3</v>
      </c>
      <c r="C14" s="123">
        <v>3</v>
      </c>
      <c r="D14" s="123">
        <v>3</v>
      </c>
      <c r="E14" s="123">
        <v>4</v>
      </c>
      <c r="F14" s="123">
        <v>4</v>
      </c>
      <c r="G14" s="123">
        <v>3</v>
      </c>
      <c r="H14" s="123">
        <v>2</v>
      </c>
      <c r="I14" s="123">
        <v>1</v>
      </c>
      <c r="J14" s="1">
        <f t="shared" si="1"/>
        <v>23</v>
      </c>
      <c r="L14" s="11">
        <f>+J14-H14-I14</f>
        <v>20</v>
      </c>
      <c r="N14">
        <f t="shared" si="2"/>
        <v>30</v>
      </c>
    </row>
    <row r="15" spans="1:14" x14ac:dyDescent="0.25">
      <c r="A15" s="1" t="s">
        <v>151</v>
      </c>
      <c r="B15" s="123">
        <v>3</v>
      </c>
      <c r="C15" s="123">
        <v>3</v>
      </c>
      <c r="D15" s="123">
        <v>3</v>
      </c>
      <c r="E15" s="123">
        <v>3</v>
      </c>
      <c r="F15" s="123">
        <v>3</v>
      </c>
      <c r="G15" s="123">
        <v>4</v>
      </c>
      <c r="H15" s="123">
        <v>3</v>
      </c>
      <c r="I15" s="123"/>
      <c r="J15" s="1">
        <f t="shared" si="1"/>
        <v>22</v>
      </c>
      <c r="L15" s="11">
        <f>+J15-H15-I15</f>
        <v>19</v>
      </c>
      <c r="N15">
        <f t="shared" si="2"/>
        <v>31</v>
      </c>
    </row>
    <row r="16" spans="1:14" x14ac:dyDescent="0.25">
      <c r="A16" s="1" t="s">
        <v>101</v>
      </c>
      <c r="B16" s="126">
        <f t="shared" ref="B16:I16" si="3">SUM(B4:B15)</f>
        <v>33</v>
      </c>
      <c r="C16" s="121">
        <f t="shared" si="3"/>
        <v>36</v>
      </c>
      <c r="D16" s="121">
        <f t="shared" si="3"/>
        <v>37</v>
      </c>
      <c r="E16" s="121">
        <f t="shared" si="3"/>
        <v>37</v>
      </c>
      <c r="F16" s="121">
        <f t="shared" si="3"/>
        <v>37</v>
      </c>
      <c r="G16" s="121">
        <f t="shared" si="3"/>
        <v>37</v>
      </c>
      <c r="H16" s="121">
        <f t="shared" si="3"/>
        <v>32</v>
      </c>
      <c r="I16" s="121">
        <f t="shared" si="3"/>
        <v>5</v>
      </c>
      <c r="J16" s="121">
        <f t="shared" si="1"/>
        <v>254</v>
      </c>
      <c r="L16" s="116">
        <f>+J16-H16-I16</f>
        <v>217</v>
      </c>
      <c r="N16" s="9">
        <f>SUM(N4:N15)</f>
        <v>366</v>
      </c>
    </row>
    <row r="17" spans="1:12" ht="16.5" thickBot="1" x14ac:dyDescent="0.3">
      <c r="F17">
        <f>+F16+E16+D16+C16+B16</f>
        <v>180</v>
      </c>
      <c r="L17" s="11"/>
    </row>
    <row r="18" spans="1:12" ht="16.5" thickBot="1" x14ac:dyDescent="0.3">
      <c r="A18" s="118" t="str">
        <f>+A1</f>
        <v>CALENDRIER ZONE B</v>
      </c>
      <c r="B18" s="127">
        <f>+B1</f>
        <v>40909</v>
      </c>
      <c r="F18">
        <f>+B16+C16+E16+F16</f>
        <v>143</v>
      </c>
      <c r="L18" s="11"/>
    </row>
    <row r="19" spans="1:12" x14ac:dyDescent="0.25">
      <c r="B19" s="2"/>
      <c r="C19" s="2"/>
      <c r="D19" s="2"/>
      <c r="E19" s="2"/>
      <c r="F19" s="2"/>
      <c r="G19" s="2"/>
      <c r="H19" s="2"/>
      <c r="I19" s="2"/>
      <c r="L19" s="120" t="s">
        <v>130</v>
      </c>
    </row>
    <row r="20" spans="1:12" x14ac:dyDescent="0.25">
      <c r="A20" s="121" t="s">
        <v>152</v>
      </c>
      <c r="B20" s="4" t="s">
        <v>132</v>
      </c>
      <c r="C20" s="4" t="s">
        <v>133</v>
      </c>
      <c r="D20" s="4" t="s">
        <v>134</v>
      </c>
      <c r="E20" s="4" t="s">
        <v>135</v>
      </c>
      <c r="F20" s="4" t="s">
        <v>136</v>
      </c>
      <c r="G20" s="4" t="s">
        <v>137</v>
      </c>
      <c r="H20" s="4" t="s">
        <v>138</v>
      </c>
      <c r="I20" s="4" t="s">
        <v>139</v>
      </c>
      <c r="J20" s="4" t="s">
        <v>101</v>
      </c>
      <c r="L20" s="11"/>
    </row>
    <row r="21" spans="1:12" x14ac:dyDescent="0.25">
      <c r="A21" s="1" t="s">
        <v>140</v>
      </c>
      <c r="B21" s="123">
        <v>1</v>
      </c>
      <c r="C21" s="123"/>
      <c r="D21" s="123"/>
      <c r="E21" s="123"/>
      <c r="F21" s="123"/>
      <c r="G21" s="123"/>
      <c r="H21" s="123"/>
      <c r="I21" s="123">
        <v>1</v>
      </c>
      <c r="J21" s="1">
        <f>SUM(B21:I21)</f>
        <v>2</v>
      </c>
      <c r="L21" s="11">
        <f t="shared" ref="L21:L26" si="4">+J21-H21-I21</f>
        <v>1</v>
      </c>
    </row>
    <row r="22" spans="1:12" x14ac:dyDescent="0.25">
      <c r="A22" s="1" t="s">
        <v>141</v>
      </c>
      <c r="B22" s="123">
        <v>1</v>
      </c>
      <c r="C22" s="123">
        <v>1</v>
      </c>
      <c r="D22" s="124">
        <v>1</v>
      </c>
      <c r="E22" s="124"/>
      <c r="F22" s="124"/>
      <c r="G22" s="124"/>
      <c r="H22" s="123">
        <v>1</v>
      </c>
      <c r="I22" s="123"/>
      <c r="J22" s="1">
        <f>SUM(B22:I22)</f>
        <v>4</v>
      </c>
      <c r="L22" s="11">
        <f t="shared" si="4"/>
        <v>3</v>
      </c>
    </row>
    <row r="23" spans="1:12" x14ac:dyDescent="0.25">
      <c r="A23" s="1" t="s">
        <v>142</v>
      </c>
      <c r="B23" s="125">
        <v>1</v>
      </c>
      <c r="C23" s="123">
        <v>1</v>
      </c>
      <c r="D23" s="124">
        <v>1</v>
      </c>
      <c r="E23" s="124">
        <v>2</v>
      </c>
      <c r="F23" s="124">
        <v>2</v>
      </c>
      <c r="G23" s="124">
        <v>2</v>
      </c>
      <c r="H23" s="123">
        <v>2</v>
      </c>
      <c r="I23" s="123"/>
      <c r="J23" s="1">
        <f>SUM(B23:I23)</f>
        <v>11</v>
      </c>
      <c r="L23" s="11">
        <f t="shared" si="4"/>
        <v>9</v>
      </c>
    </row>
    <row r="24" spans="1:12" x14ac:dyDescent="0.25">
      <c r="A24" s="1" t="s">
        <v>143</v>
      </c>
      <c r="B24" s="123">
        <v>2</v>
      </c>
      <c r="C24" s="123">
        <v>1</v>
      </c>
      <c r="D24" s="124">
        <v>1</v>
      </c>
      <c r="E24" s="124">
        <v>1</v>
      </c>
      <c r="F24" s="124">
        <v>1</v>
      </c>
      <c r="G24" s="124">
        <v>1</v>
      </c>
      <c r="H24" s="123">
        <v>2</v>
      </c>
      <c r="I24" s="123"/>
      <c r="J24" s="1">
        <f t="shared" ref="J24:J33" si="5">SUM(B24:I24)</f>
        <v>9</v>
      </c>
      <c r="L24" s="11">
        <f t="shared" si="4"/>
        <v>7</v>
      </c>
    </row>
    <row r="25" spans="1:12" x14ac:dyDescent="0.25">
      <c r="A25" s="1" t="s">
        <v>144</v>
      </c>
      <c r="B25" s="123"/>
      <c r="C25" s="123"/>
      <c r="D25" s="124">
        <v>1</v>
      </c>
      <c r="E25" s="124">
        <v>1</v>
      </c>
      <c r="F25" s="124">
        <v>1</v>
      </c>
      <c r="G25" s="124">
        <v>1</v>
      </c>
      <c r="H25" s="123">
        <v>1</v>
      </c>
      <c r="I25" s="123">
        <v>1</v>
      </c>
      <c r="J25" s="1">
        <f t="shared" si="5"/>
        <v>6</v>
      </c>
      <c r="L25" s="11">
        <f t="shared" si="4"/>
        <v>4</v>
      </c>
    </row>
    <row r="26" spans="1:12" x14ac:dyDescent="0.25">
      <c r="A26" s="1" t="s">
        <v>145</v>
      </c>
      <c r="B26" s="123"/>
      <c r="C26" s="123"/>
      <c r="D26" s="124"/>
      <c r="E26" s="124"/>
      <c r="F26" s="124"/>
      <c r="G26" s="124"/>
      <c r="H26" s="123"/>
      <c r="I26" s="123"/>
      <c r="J26" s="1">
        <f t="shared" si="5"/>
        <v>0</v>
      </c>
      <c r="L26" s="11">
        <f t="shared" si="4"/>
        <v>0</v>
      </c>
    </row>
    <row r="27" spans="1:12" x14ac:dyDescent="0.25">
      <c r="A27" s="1" t="s">
        <v>146</v>
      </c>
      <c r="B27" s="123"/>
      <c r="C27" s="123"/>
      <c r="D27" s="124"/>
      <c r="E27" s="124"/>
      <c r="F27" s="124"/>
      <c r="G27" s="124"/>
      <c r="H27" s="123"/>
      <c r="I27" s="123"/>
      <c r="J27" s="1">
        <f t="shared" si="5"/>
        <v>0</v>
      </c>
      <c r="L27" s="11"/>
    </row>
    <row r="28" spans="1:12" x14ac:dyDescent="0.25">
      <c r="A28" s="1" t="s">
        <v>147</v>
      </c>
      <c r="B28" s="123"/>
      <c r="C28" s="123"/>
      <c r="D28" s="124"/>
      <c r="E28" s="124"/>
      <c r="F28" s="124"/>
      <c r="G28" s="124"/>
      <c r="H28" s="123"/>
      <c r="I28" s="123"/>
      <c r="J28" s="1">
        <f t="shared" si="5"/>
        <v>0</v>
      </c>
      <c r="L28" s="11"/>
    </row>
    <row r="29" spans="1:12" x14ac:dyDescent="0.25">
      <c r="A29" s="1" t="s">
        <v>148</v>
      </c>
      <c r="B29" s="123"/>
      <c r="C29" s="123"/>
      <c r="D29" s="123"/>
      <c r="E29" s="123"/>
      <c r="F29" s="123"/>
      <c r="G29" s="123"/>
      <c r="H29" s="123"/>
      <c r="I29" s="123"/>
      <c r="J29" s="1">
        <f t="shared" si="5"/>
        <v>0</v>
      </c>
      <c r="L29" s="11">
        <f>+J29-H29-I29</f>
        <v>0</v>
      </c>
    </row>
    <row r="30" spans="1:12" x14ac:dyDescent="0.25">
      <c r="A30" s="1" t="s">
        <v>149</v>
      </c>
      <c r="B30" s="123">
        <v>1</v>
      </c>
      <c r="C30" s="123">
        <v>1</v>
      </c>
      <c r="D30" s="123">
        <v>1</v>
      </c>
      <c r="E30" s="123"/>
      <c r="F30" s="123"/>
      <c r="G30" s="123"/>
      <c r="H30" s="123">
        <v>1</v>
      </c>
      <c r="I30" s="123"/>
      <c r="J30" s="1">
        <f t="shared" si="5"/>
        <v>4</v>
      </c>
      <c r="L30" s="11">
        <f>+J30-H30-I30</f>
        <v>3</v>
      </c>
    </row>
    <row r="31" spans="1:12" x14ac:dyDescent="0.25">
      <c r="A31" s="1" t="s">
        <v>150</v>
      </c>
      <c r="B31" s="123">
        <v>1</v>
      </c>
      <c r="C31" s="123">
        <v>1</v>
      </c>
      <c r="D31" s="123">
        <v>1</v>
      </c>
      <c r="E31" s="123"/>
      <c r="F31" s="123">
        <v>1</v>
      </c>
      <c r="G31" s="123">
        <v>1</v>
      </c>
      <c r="H31" s="123">
        <v>1</v>
      </c>
      <c r="I31" s="123">
        <v>1</v>
      </c>
      <c r="J31" s="1">
        <f t="shared" si="5"/>
        <v>7</v>
      </c>
      <c r="L31" s="11">
        <f>+J31-H31-I31</f>
        <v>5</v>
      </c>
    </row>
    <row r="32" spans="1:12" x14ac:dyDescent="0.25">
      <c r="A32" s="1" t="s">
        <v>151</v>
      </c>
      <c r="B32" s="123">
        <v>2</v>
      </c>
      <c r="C32" s="123"/>
      <c r="D32" s="123">
        <v>1</v>
      </c>
      <c r="E32" s="123">
        <v>1</v>
      </c>
      <c r="F32" s="123">
        <v>1</v>
      </c>
      <c r="G32" s="123">
        <v>1</v>
      </c>
      <c r="H32" s="123">
        <v>2</v>
      </c>
      <c r="I32" s="123">
        <v>1</v>
      </c>
      <c r="J32" s="1">
        <f t="shared" si="5"/>
        <v>9</v>
      </c>
      <c r="L32" s="11">
        <f>+J32-H32-I32</f>
        <v>6</v>
      </c>
    </row>
    <row r="33" spans="1:12" x14ac:dyDescent="0.25">
      <c r="A33" s="1" t="s">
        <v>101</v>
      </c>
      <c r="B33" s="126">
        <f t="shared" ref="B33:I33" si="6">SUM(B21:B32)</f>
        <v>9</v>
      </c>
      <c r="C33" s="121">
        <f t="shared" si="6"/>
        <v>5</v>
      </c>
      <c r="D33" s="121">
        <f t="shared" si="6"/>
        <v>7</v>
      </c>
      <c r="E33" s="121">
        <f t="shared" si="6"/>
        <v>5</v>
      </c>
      <c r="F33" s="121">
        <f t="shared" si="6"/>
        <v>6</v>
      </c>
      <c r="G33" s="121">
        <f t="shared" si="6"/>
        <v>6</v>
      </c>
      <c r="H33" s="121">
        <f t="shared" si="6"/>
        <v>10</v>
      </c>
      <c r="I33" s="121">
        <f t="shared" si="6"/>
        <v>4</v>
      </c>
      <c r="J33" s="121">
        <f t="shared" si="5"/>
        <v>52</v>
      </c>
      <c r="L33" s="116">
        <f>+J33-H33-I33</f>
        <v>38</v>
      </c>
    </row>
    <row r="34" spans="1:12" ht="16.5" thickBot="1" x14ac:dyDescent="0.3">
      <c r="F34">
        <f>+B33+C33+D33+E33+F33</f>
        <v>32</v>
      </c>
      <c r="L34" s="11"/>
    </row>
    <row r="35" spans="1:12" ht="16.5" thickBot="1" x14ac:dyDescent="0.3">
      <c r="A35" s="118" t="str">
        <f>+A18</f>
        <v>CALENDRIER ZONE B</v>
      </c>
      <c r="B35" s="127">
        <f>+B18</f>
        <v>40909</v>
      </c>
      <c r="L35" s="11"/>
    </row>
    <row r="36" spans="1:12" x14ac:dyDescent="0.25">
      <c r="L36" s="120" t="s">
        <v>130</v>
      </c>
    </row>
    <row r="37" spans="1:12" x14ac:dyDescent="0.25">
      <c r="A37" s="121" t="s">
        <v>153</v>
      </c>
      <c r="B37" s="4" t="s">
        <v>132</v>
      </c>
      <c r="C37" s="4" t="s">
        <v>133</v>
      </c>
      <c r="D37" s="4" t="s">
        <v>134</v>
      </c>
      <c r="E37" s="4" t="s">
        <v>135</v>
      </c>
      <c r="F37" s="4" t="s">
        <v>136</v>
      </c>
      <c r="G37" s="4" t="s">
        <v>137</v>
      </c>
      <c r="H37" s="4" t="s">
        <v>138</v>
      </c>
      <c r="I37" s="4" t="s">
        <v>139</v>
      </c>
      <c r="J37" s="4" t="s">
        <v>101</v>
      </c>
      <c r="L37" s="11"/>
    </row>
    <row r="38" spans="1:12" x14ac:dyDescent="0.25">
      <c r="A38" s="1" t="s">
        <v>140</v>
      </c>
      <c r="B38" s="123"/>
      <c r="C38" s="123"/>
      <c r="D38" s="123"/>
      <c r="E38" s="123"/>
      <c r="F38" s="123"/>
      <c r="G38" s="123"/>
      <c r="H38" s="123"/>
      <c r="I38" s="123"/>
      <c r="J38" s="1">
        <f>SUM(B38:I38)</f>
        <v>0</v>
      </c>
      <c r="L38" s="11">
        <f t="shared" ref="L38:L46" si="7">+J38-H38-I38</f>
        <v>0</v>
      </c>
    </row>
    <row r="39" spans="1:12" x14ac:dyDescent="0.25">
      <c r="A39" s="1" t="s">
        <v>141</v>
      </c>
      <c r="B39" s="123"/>
      <c r="C39" s="123"/>
      <c r="D39" s="123"/>
      <c r="E39" s="123"/>
      <c r="F39" s="123"/>
      <c r="G39" s="123"/>
      <c r="H39" s="123"/>
      <c r="I39" s="123"/>
      <c r="J39" s="1">
        <f t="shared" ref="J39:J50" si="8">SUM(B39:I39)</f>
        <v>0</v>
      </c>
      <c r="L39" s="11">
        <f t="shared" si="7"/>
        <v>0</v>
      </c>
    </row>
    <row r="40" spans="1:12" x14ac:dyDescent="0.25">
      <c r="A40" s="1" t="s">
        <v>142</v>
      </c>
      <c r="B40" s="123"/>
      <c r="C40" s="123"/>
      <c r="D40" s="123"/>
      <c r="E40" s="123"/>
      <c r="F40" s="123"/>
      <c r="G40" s="123"/>
      <c r="H40" s="123"/>
      <c r="I40" s="123"/>
      <c r="J40" s="1">
        <f t="shared" si="8"/>
        <v>0</v>
      </c>
      <c r="L40" s="11">
        <f t="shared" si="7"/>
        <v>0</v>
      </c>
    </row>
    <row r="41" spans="1:12" x14ac:dyDescent="0.25">
      <c r="A41" s="1" t="s">
        <v>143</v>
      </c>
      <c r="B41" s="123"/>
      <c r="C41" s="123"/>
      <c r="D41" s="123"/>
      <c r="E41" s="123"/>
      <c r="F41" s="123"/>
      <c r="G41" s="123"/>
      <c r="H41" s="123"/>
      <c r="I41" s="123"/>
      <c r="J41" s="1">
        <f t="shared" si="8"/>
        <v>0</v>
      </c>
      <c r="L41" s="11">
        <f t="shared" si="7"/>
        <v>0</v>
      </c>
    </row>
    <row r="42" spans="1:12" x14ac:dyDescent="0.25">
      <c r="A42" s="1" t="s">
        <v>144</v>
      </c>
      <c r="B42" s="123"/>
      <c r="C42" s="123"/>
      <c r="D42" s="123"/>
      <c r="E42" s="123"/>
      <c r="F42" s="123"/>
      <c r="G42" s="123"/>
      <c r="H42" s="123"/>
      <c r="I42" s="123"/>
      <c r="J42" s="1">
        <f t="shared" si="8"/>
        <v>0</v>
      </c>
      <c r="L42" s="11">
        <f t="shared" si="7"/>
        <v>0</v>
      </c>
    </row>
    <row r="43" spans="1:12" x14ac:dyDescent="0.25">
      <c r="A43" s="1" t="s">
        <v>145</v>
      </c>
      <c r="B43" s="123"/>
      <c r="C43" s="123"/>
      <c r="D43" s="123"/>
      <c r="E43" s="123"/>
      <c r="F43" s="123"/>
      <c r="G43" s="123"/>
      <c r="H43" s="123"/>
      <c r="I43" s="123"/>
      <c r="J43" s="1">
        <f t="shared" si="8"/>
        <v>0</v>
      </c>
      <c r="L43" s="11">
        <f t="shared" si="7"/>
        <v>0</v>
      </c>
    </row>
    <row r="44" spans="1:12" x14ac:dyDescent="0.25">
      <c r="A44" s="1" t="s">
        <v>146</v>
      </c>
      <c r="B44" s="123">
        <v>4</v>
      </c>
      <c r="C44" s="123">
        <v>4</v>
      </c>
      <c r="D44" s="123">
        <v>3</v>
      </c>
      <c r="E44" s="123">
        <v>3</v>
      </c>
      <c r="F44" s="123">
        <v>4</v>
      </c>
      <c r="G44" s="123">
        <v>3</v>
      </c>
      <c r="H44" s="123">
        <v>4</v>
      </c>
      <c r="I44" s="123">
        <v>1</v>
      </c>
      <c r="J44" s="1">
        <f t="shared" si="8"/>
        <v>26</v>
      </c>
      <c r="L44" s="11">
        <f t="shared" si="7"/>
        <v>21</v>
      </c>
    </row>
    <row r="45" spans="1:12" x14ac:dyDescent="0.25">
      <c r="A45" s="1" t="s">
        <v>147</v>
      </c>
      <c r="B45" s="123">
        <v>4</v>
      </c>
      <c r="C45" s="123">
        <v>4</v>
      </c>
      <c r="D45" s="123">
        <v>4</v>
      </c>
      <c r="E45" s="123">
        <v>5</v>
      </c>
      <c r="F45" s="123">
        <v>5</v>
      </c>
      <c r="G45" s="123">
        <v>4</v>
      </c>
      <c r="H45" s="123">
        <v>4</v>
      </c>
      <c r="I45" s="123">
        <v>1</v>
      </c>
      <c r="J45" s="1">
        <f t="shared" si="8"/>
        <v>31</v>
      </c>
      <c r="L45" s="11">
        <f t="shared" si="7"/>
        <v>26</v>
      </c>
    </row>
    <row r="46" spans="1:12" x14ac:dyDescent="0.25">
      <c r="A46" s="1" t="s">
        <v>148</v>
      </c>
      <c r="B46" s="123">
        <v>1</v>
      </c>
      <c r="C46" s="123"/>
      <c r="D46" s="123"/>
      <c r="E46" s="123"/>
      <c r="F46" s="123"/>
      <c r="G46" s="123">
        <v>1</v>
      </c>
      <c r="H46" s="123">
        <v>1</v>
      </c>
      <c r="I46" s="123"/>
      <c r="J46" s="1">
        <f t="shared" si="8"/>
        <v>3</v>
      </c>
      <c r="L46" s="11">
        <f t="shared" si="7"/>
        <v>2</v>
      </c>
    </row>
    <row r="47" spans="1:12" x14ac:dyDescent="0.25">
      <c r="A47" s="1" t="s">
        <v>149</v>
      </c>
      <c r="B47" s="123"/>
      <c r="C47" s="123"/>
      <c r="D47" s="123"/>
      <c r="E47" s="123"/>
      <c r="F47" s="123"/>
      <c r="G47" s="123"/>
      <c r="H47" s="123"/>
      <c r="I47" s="123"/>
      <c r="J47" s="1">
        <f t="shared" si="8"/>
        <v>0</v>
      </c>
      <c r="L47" s="11">
        <f>+J47-H47-I47</f>
        <v>0</v>
      </c>
    </row>
    <row r="48" spans="1:12" x14ac:dyDescent="0.25">
      <c r="A48" s="1" t="s">
        <v>150</v>
      </c>
      <c r="B48" s="123"/>
      <c r="C48" s="123"/>
      <c r="D48" s="123"/>
      <c r="E48" s="123"/>
      <c r="F48" s="123"/>
      <c r="G48" s="123"/>
      <c r="H48" s="123"/>
      <c r="I48" s="123"/>
      <c r="J48" s="1">
        <f t="shared" si="8"/>
        <v>0</v>
      </c>
      <c r="L48" s="11">
        <f>+J48-H48-I48</f>
        <v>0</v>
      </c>
    </row>
    <row r="49" spans="1:12" x14ac:dyDescent="0.25">
      <c r="A49" s="1" t="s">
        <v>151</v>
      </c>
      <c r="B49" s="123"/>
      <c r="C49" s="123"/>
      <c r="D49" s="123"/>
      <c r="E49" s="123"/>
      <c r="F49" s="123"/>
      <c r="G49" s="123"/>
      <c r="H49" s="123"/>
      <c r="I49" s="123"/>
      <c r="J49" s="1">
        <f t="shared" si="8"/>
        <v>0</v>
      </c>
      <c r="L49" s="11">
        <f>+J49-H49-I49</f>
        <v>0</v>
      </c>
    </row>
    <row r="50" spans="1:12" x14ac:dyDescent="0.25">
      <c r="A50" s="1" t="s">
        <v>101</v>
      </c>
      <c r="B50" s="126">
        <f t="shared" ref="B50:I50" si="9">SUM(B38:B49)</f>
        <v>9</v>
      </c>
      <c r="C50" s="121">
        <f t="shared" si="9"/>
        <v>8</v>
      </c>
      <c r="D50" s="121">
        <f t="shared" si="9"/>
        <v>7</v>
      </c>
      <c r="E50" s="121">
        <f t="shared" si="9"/>
        <v>8</v>
      </c>
      <c r="F50" s="121">
        <f t="shared" si="9"/>
        <v>9</v>
      </c>
      <c r="G50" s="121">
        <f t="shared" si="9"/>
        <v>8</v>
      </c>
      <c r="H50" s="121">
        <f t="shared" si="9"/>
        <v>9</v>
      </c>
      <c r="I50" s="121">
        <f t="shared" si="9"/>
        <v>2</v>
      </c>
      <c r="J50" s="121">
        <f t="shared" si="8"/>
        <v>60</v>
      </c>
      <c r="L50" s="116">
        <f>+J50-H50-I50</f>
        <v>49</v>
      </c>
    </row>
    <row r="51" spans="1:12" x14ac:dyDescent="0.25">
      <c r="L51" s="11"/>
    </row>
    <row r="52" spans="1:12" ht="16.5" thickBot="1" x14ac:dyDescent="0.3">
      <c r="B52" s="11" t="s">
        <v>155</v>
      </c>
      <c r="C52" s="11" t="s">
        <v>156</v>
      </c>
      <c r="D52" s="11" t="s">
        <v>157</v>
      </c>
      <c r="E52" s="11" t="s">
        <v>158</v>
      </c>
      <c r="F52" s="11" t="s">
        <v>159</v>
      </c>
      <c r="G52" s="11" t="s">
        <v>160</v>
      </c>
      <c r="H52" s="11" t="s">
        <v>161</v>
      </c>
      <c r="I52" s="11" t="s">
        <v>139</v>
      </c>
      <c r="L52" s="11"/>
    </row>
    <row r="53" spans="1:12" ht="16.5" thickBot="1" x14ac:dyDescent="0.3">
      <c r="A53" s="118" t="s">
        <v>154</v>
      </c>
      <c r="B53" s="128">
        <f>+B50+B33+B16</f>
        <v>51</v>
      </c>
      <c r="C53" s="128">
        <f t="shared" ref="C53:I53" si="10">+C50+C33+C16</f>
        <v>49</v>
      </c>
      <c r="D53" s="128">
        <f t="shared" si="10"/>
        <v>51</v>
      </c>
      <c r="E53" s="128">
        <f t="shared" si="10"/>
        <v>50</v>
      </c>
      <c r="F53" s="128">
        <f t="shared" si="10"/>
        <v>52</v>
      </c>
      <c r="G53" s="128">
        <f t="shared" si="10"/>
        <v>51</v>
      </c>
      <c r="H53" s="128">
        <f t="shared" si="10"/>
        <v>51</v>
      </c>
      <c r="I53" s="128">
        <f t="shared" si="10"/>
        <v>11</v>
      </c>
      <c r="J53" s="128">
        <f>SUM(B53:I53)</f>
        <v>366</v>
      </c>
      <c r="L53" s="116">
        <f>+L50+L33+L16</f>
        <v>304</v>
      </c>
    </row>
    <row r="54" spans="1:12" x14ac:dyDescent="0.25">
      <c r="L54" s="11"/>
    </row>
    <row r="55" spans="1:12" x14ac:dyDescent="0.25">
      <c r="L55" s="11"/>
    </row>
    <row r="56" spans="1:12" x14ac:dyDescent="0.25">
      <c r="L56" s="11"/>
    </row>
    <row r="57" spans="1:12" x14ac:dyDescent="0.25">
      <c r="L57" s="11"/>
    </row>
    <row r="58" spans="1:12" x14ac:dyDescent="0.25">
      <c r="L58" s="11"/>
    </row>
    <row r="59" spans="1:12" x14ac:dyDescent="0.25">
      <c r="L59" s="11"/>
    </row>
    <row r="60" spans="1:12" x14ac:dyDescent="0.25">
      <c r="L60" s="11"/>
    </row>
    <row r="61" spans="1:12" x14ac:dyDescent="0.25">
      <c r="L61" s="11"/>
    </row>
    <row r="62" spans="1:12" x14ac:dyDescent="0.25">
      <c r="L62" s="11"/>
    </row>
    <row r="63" spans="1:12" x14ac:dyDescent="0.25">
      <c r="L63" s="11"/>
    </row>
    <row r="64" spans="1:12" x14ac:dyDescent="0.25">
      <c r="L64" s="11"/>
    </row>
    <row r="65" spans="12:12" x14ac:dyDescent="0.25">
      <c r="L65" s="11"/>
    </row>
    <row r="66" spans="12:12" x14ac:dyDescent="0.25">
      <c r="L66" s="11"/>
    </row>
    <row r="67" spans="12:12" x14ac:dyDescent="0.25">
      <c r="L67" s="11"/>
    </row>
    <row r="68" spans="12:12" x14ac:dyDescent="0.25">
      <c r="L68" s="11"/>
    </row>
    <row r="69" spans="12:12" x14ac:dyDescent="0.25">
      <c r="L69" s="11"/>
    </row>
    <row r="70" spans="12:12" x14ac:dyDescent="0.25">
      <c r="L70" s="11"/>
    </row>
    <row r="71" spans="12:12" x14ac:dyDescent="0.25">
      <c r="L71" s="11"/>
    </row>
    <row r="72" spans="12:12" x14ac:dyDescent="0.25">
      <c r="L72" s="11"/>
    </row>
  </sheetData>
  <phoneticPr fontId="1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22</vt:i4>
      </vt:variant>
      <vt:variant>
        <vt:lpstr>Plages nommées</vt:lpstr>
      </vt:variant>
      <vt:variant>
        <vt:i4>33</vt:i4>
      </vt:variant>
    </vt:vector>
  </HeadingPairs>
  <TitlesOfParts>
    <vt:vector size="55" baseType="lpstr">
      <vt:lpstr>T10 fiche par lig A CHRONOTAN </vt:lpstr>
      <vt:lpstr>T10 fiche par lig B CHRONOTAN</vt:lpstr>
      <vt:lpstr>T10 fiche par lig C CHRONOTAN</vt:lpstr>
      <vt:lpstr>T10 fiche par lig D CHRONOTAN</vt:lpstr>
      <vt:lpstr>T10 fiche par lig E CHRONOTAN</vt:lpstr>
      <vt:lpstr>T10 fiche par lig F TRANSTAN</vt:lpstr>
      <vt:lpstr>T10 fiche par lig G TRANSTAN</vt:lpstr>
      <vt:lpstr>T10 fiche par lig H TRANSTAN</vt:lpstr>
      <vt:lpstr>T10 fiche par lig I TRANSTAN</vt:lpstr>
      <vt:lpstr>T10 fiche par lig J TRANSTAN</vt:lpstr>
      <vt:lpstr>T10 fiche par lig K TRANSTAN</vt:lpstr>
      <vt:lpstr>T10 fiche par lig L TRANSTAN</vt:lpstr>
      <vt:lpstr>T10 fiche par lig R-R1 Di</vt:lpstr>
      <vt:lpstr>T10 fiche par lig S-R2 Di</vt:lpstr>
      <vt:lpstr>T10 fiche par lig S1 So</vt:lpstr>
      <vt:lpstr>T10 fiche par lig S2 So</vt:lpstr>
      <vt:lpstr>T10 fiche par lig CITITAN</vt:lpstr>
      <vt:lpstr>T10 fiche Desserte D101</vt:lpstr>
      <vt:lpstr>T10 fiche Desserte D102</vt:lpstr>
      <vt:lpstr>T10 fiche par ScolTAN N101</vt:lpstr>
      <vt:lpstr>T10 fiche par ScolTAN N103</vt:lpstr>
      <vt:lpstr>CALENDRIER</vt:lpstr>
      <vt:lpstr>'T10 fiche par lig A CHRONOTAN '!Impression_des_titres</vt:lpstr>
      <vt:lpstr>'T10 fiche par lig B CHRONOTAN'!Impression_des_titres</vt:lpstr>
      <vt:lpstr>'T10 fiche par lig C CHRONOTAN'!Impression_des_titres</vt:lpstr>
      <vt:lpstr>'T10 fiche par lig CITITAN'!Impression_des_titres</vt:lpstr>
      <vt:lpstr>'T10 fiche par lig D CHRONOTAN'!Impression_des_titres</vt:lpstr>
      <vt:lpstr>'T10 fiche par lig E CHRONOTAN'!Impression_des_titres</vt:lpstr>
      <vt:lpstr>'T10 fiche par lig F TRANSTAN'!Impression_des_titres</vt:lpstr>
      <vt:lpstr>'T10 fiche par lig G TRANSTAN'!Impression_des_titres</vt:lpstr>
      <vt:lpstr>'T10 fiche par lig H TRANSTAN'!Impression_des_titres</vt:lpstr>
      <vt:lpstr>'T10 fiche par lig I TRANSTAN'!Impression_des_titres</vt:lpstr>
      <vt:lpstr>'T10 fiche par lig J TRANSTAN'!Impression_des_titres</vt:lpstr>
      <vt:lpstr>'T10 fiche par lig K TRANSTAN'!Impression_des_titres</vt:lpstr>
      <vt:lpstr>'T10 fiche par lig L TRANSTAN'!Impression_des_titres</vt:lpstr>
      <vt:lpstr>'T10 fiche par lig R-R1 Di'!Impression_des_titres</vt:lpstr>
      <vt:lpstr>'T10 fiche par lig S-R2 Di'!Impression_des_titres</vt:lpstr>
      <vt:lpstr>'T10 fiche Desserte D101'!Zone_d_impression</vt:lpstr>
      <vt:lpstr>'T10 fiche Desserte D102'!Zone_d_impression</vt:lpstr>
      <vt:lpstr>'T10 fiche par lig B CHRONOTAN'!Zone_d_impression</vt:lpstr>
      <vt:lpstr>'T10 fiche par lig C CHRONOTAN'!Zone_d_impression</vt:lpstr>
      <vt:lpstr>'T10 fiche par lig CITITAN'!Zone_d_impression</vt:lpstr>
      <vt:lpstr>'T10 fiche par lig D CHRONOTAN'!Zone_d_impression</vt:lpstr>
      <vt:lpstr>'T10 fiche par lig E CHRONOTAN'!Zone_d_impression</vt:lpstr>
      <vt:lpstr>'T10 fiche par lig F TRANSTAN'!Zone_d_impression</vt:lpstr>
      <vt:lpstr>'T10 fiche par lig G TRANSTAN'!Zone_d_impression</vt:lpstr>
      <vt:lpstr>'T10 fiche par lig H TRANSTAN'!Zone_d_impression</vt:lpstr>
      <vt:lpstr>'T10 fiche par lig I TRANSTAN'!Zone_d_impression</vt:lpstr>
      <vt:lpstr>'T10 fiche par lig J TRANSTAN'!Zone_d_impression</vt:lpstr>
      <vt:lpstr>'T10 fiche par lig K TRANSTAN'!Zone_d_impression</vt:lpstr>
      <vt:lpstr>'T10 fiche par lig L TRANSTAN'!Zone_d_impression</vt:lpstr>
      <vt:lpstr>'T10 fiche par lig R-R1 Di'!Zone_d_impression</vt:lpstr>
      <vt:lpstr>'T10 fiche par lig S-R2 Di'!Zone_d_impression</vt:lpstr>
      <vt:lpstr>'T10 fiche par ScolTAN N101'!Zone_d_impression</vt:lpstr>
      <vt:lpstr>'T10 fiche par ScolTAN N103'!Zone_d_impression</vt:lpstr>
    </vt:vector>
  </TitlesOfParts>
  <Company>PLC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PLC</dc:creator>
  <cp:lastModifiedBy> </cp:lastModifiedBy>
  <cp:lastPrinted>2014-05-28T11:32:50Z</cp:lastPrinted>
  <dcterms:created xsi:type="dcterms:W3CDTF">2001-11-20T18:40:33Z</dcterms:created>
  <dcterms:modified xsi:type="dcterms:W3CDTF">2014-05-28T11:33:11Z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12237198</vt:lpwstr>
  </property>
  <property fmtid="{D5CDD505-2E9C-101B-9397-08002B2CF9AE}" name="NXPowerLiteSettings" pid="3">
    <vt:lpwstr>C74006B004C800</vt:lpwstr>
  </property>
  <property fmtid="{D5CDD505-2E9C-101B-9397-08002B2CF9AE}" name="NXPowerLiteVersion" pid="4">
    <vt:lpwstr>S6.1.3</vt:lpwstr>
  </property>
</Properties>
</file>